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-30" windowWidth="18600" windowHeight="10785" tabRatio="646"/>
  </bookViews>
  <sheets>
    <sheet name="Figs 12-15 Plots" sheetId="7" r:id="rId1"/>
    <sheet name="Figs 12-15 Data" sheetId="1" r:id="rId2"/>
    <sheet name="Figs 12-15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D30" i="1" l="1"/>
  <c r="E30" i="1"/>
  <c r="F30" i="1"/>
  <c r="G30" i="1"/>
  <c r="H30" i="1"/>
  <c r="I30" i="1"/>
  <c r="J30" i="1"/>
  <c r="K30" i="1"/>
  <c r="L30" i="1"/>
  <c r="M30" i="1"/>
  <c r="N30" i="1"/>
  <c r="O30" i="1"/>
</calcChain>
</file>

<file path=xl/sharedStrings.xml><?xml version="1.0" encoding="utf-8"?>
<sst xmlns="http://schemas.openxmlformats.org/spreadsheetml/2006/main" count="174" uniqueCount="87">
  <si>
    <t>Class</t>
  </si>
  <si>
    <t>Reserves range</t>
  </si>
  <si>
    <t>Figure 12. Field Size Distributions of Proved Fields</t>
  </si>
  <si>
    <t>Figure 13. Field Size Distributions of Proved Oil Fields</t>
  </si>
  <si>
    <t>Figure 14. Field Size Distributions of Proved Gas Fields</t>
  </si>
  <si>
    <t>Figure 15. Field Size Distributions of Reserves Justified for Development Fields</t>
  </si>
  <si>
    <t>Upper limit</t>
  </si>
  <si>
    <t>Total GOM</t>
  </si>
  <si>
    <t>Western GOM</t>
  </si>
  <si>
    <t>Central GOM</t>
  </si>
  <si>
    <t>Oil Fields</t>
  </si>
  <si>
    <t>Gas Fields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</si>
  <si>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</si>
  <si>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</si>
  <si>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</si>
  <si>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</si>
  <si>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</si>
  <si>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</si>
  <si>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</si>
  <si>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</si>
  <si>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</si>
  <si>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</si>
  <si>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</si>
  <si>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</si>
  <si>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</si>
  <si>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</si>
  <si>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</si>
  <si>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</si>
  <si>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</si>
  <si>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</si>
  <si>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</si>
  <si>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</si>
  <si>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</si>
  <si>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</si>
  <si>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</si>
  <si>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</si>
  <si>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</si>
  <si>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</si>
  <si>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</si>
  <si>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 RJD GOM BOE</t>
  </si>
  <si>
    <t>TOTAL:</t>
  </si>
  <si>
    <t>MMBOE</t>
  </si>
  <si>
    <t>MEDIAN</t>
  </si>
  <si>
    <t>MEAN:</t>
  </si>
  <si>
    <t>OF RESERVES</t>
  </si>
  <si>
    <t>9 LARGEST:</t>
  </si>
  <si>
    <t>16 LARGEST:</t>
  </si>
  <si>
    <t>3 LARGEST:</t>
  </si>
  <si>
    <t>WESTERN GOM</t>
  </si>
  <si>
    <t>RJD GOM OIL</t>
  </si>
  <si>
    <t>CENTRAL GOM</t>
  </si>
  <si>
    <t>RJD GOM GAS</t>
  </si>
  <si>
    <t>7 LARGEST: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</si>
  <si>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</si>
  <si>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</si>
  <si>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</si>
  <si>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</si>
  <si>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</si>
  <si>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</si>
  <si>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</si>
  <si>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</si>
  <si>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</si>
  <si>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</si>
  <si>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</si>
  <si>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</si>
  <si>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</si>
  <si>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</si>
  <si>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</si>
  <si>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</si>
  <si>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</si>
  <si>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</si>
  <si>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</si>
  <si>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</si>
  <si>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</si>
  <si>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</si>
  <si>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</si>
  <si>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</si>
  <si>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</si>
  <si>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4 LARGEST:</t>
  </si>
  <si>
    <t>Figures 4(a),(b),(c) Plots</t>
  </si>
  <si>
    <t>Figures 5(a),(b),(c) Plots</t>
  </si>
  <si>
    <t>Figures 6(a),(b),(c) Plots</t>
  </si>
  <si>
    <t>Figures 7(a),(b),(c) Plots</t>
  </si>
  <si>
    <t>Fig. 6.  GOM Proved Gas  Reserves</t>
  </si>
  <si>
    <t>Fig. 7.  GOM Reserves Justified for Development</t>
  </si>
  <si>
    <t>Fig. 5. GOM Proved Oil Reserves</t>
  </si>
  <si>
    <t>Fig. 4. GOM Proved BOE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</si>
</sst>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0" borderId="4" xfId="1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0" fillId="0" borderId="6" xfId="0" quotePrefix="1" applyNumberFormat="1" applyBorder="1"/>
    <xf numFmtId="0" fontId="0" fillId="0" borderId="7" xfId="0" quotePrefix="1" applyNumberForma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right" wrapText="1"/>
    </xf>
    <xf numFmtId="0" fontId="5" fillId="0" borderId="7" xfId="4" applyFont="1" applyFill="1" applyBorder="1" applyAlignment="1">
      <alignment horizontal="right" wrapText="1"/>
    </xf>
    <xf numFmtId="0" fontId="5" fillId="0" borderId="9" xfId="4" applyFont="1" applyFill="1" applyBorder="1" applyAlignment="1">
      <alignment horizontal="right" wrapText="1"/>
    </xf>
    <xf numFmtId="0" fontId="5" fillId="0" borderId="10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0" xfId="0" quotePrefix="1" applyNumberFormat="1" applyBorder="1"/>
    <xf numFmtId="49" fontId="5" fillId="0" borderId="11" xfId="4" applyNumberFormat="1" applyFont="1" applyFill="1" applyBorder="1" applyAlignment="1">
      <alignment horizontal="right" wrapText="1"/>
    </xf>
    <xf numFmtId="49" fontId="5" fillId="0" borderId="10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3" fillId="0" borderId="6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right" vertical="center"/>
    </xf>
    <xf numFmtId="49" fontId="5" fillId="0" borderId="13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4" xfId="0" applyFill="1" applyBorder="1"/>
    <xf numFmtId="164" fontId="0" fillId="0" borderId="0" xfId="1" applyNumberFormat="1" applyFont="1" applyBorder="1"/>
    <xf numFmtId="0" fontId="0" fillId="0" borderId="15" xfId="0" applyBorder="1"/>
    <xf numFmtId="0" fontId="0" fillId="0" borderId="0" xfId="0" applyBorder="1"/>
    <xf numFmtId="165" fontId="0" fillId="0" borderId="0" xfId="0" applyNumberFormat="1" applyBorder="1"/>
    <xf numFmtId="0" fontId="0" fillId="3" borderId="16" xfId="0" applyFill="1" applyBorder="1"/>
    <xf numFmtId="9" fontId="0" fillId="0" borderId="17" xfId="5" applyFont="1" applyBorder="1"/>
    <xf numFmtId="0" fontId="0" fillId="0" borderId="18" xfId="0" applyBorder="1"/>
    <xf numFmtId="165" fontId="0" fillId="0" borderId="17" xfId="0" applyNumberFormat="1" applyBorder="1"/>
    <xf numFmtId="0" fontId="0" fillId="4" borderId="14" xfId="0" applyFill="1" applyBorder="1"/>
    <xf numFmtId="0" fontId="0" fillId="4" borderId="16" xfId="0" applyFill="1" applyBorder="1"/>
    <xf numFmtId="0" fontId="0" fillId="5" borderId="14" xfId="0" applyFill="1" applyBorder="1"/>
    <xf numFmtId="0" fontId="0" fillId="5" borderId="16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9" fontId="0" fillId="0" borderId="17" xfId="0" applyNumberFormat="1" applyBorder="1"/>
    <xf numFmtId="0" fontId="3" fillId="5" borderId="16" xfId="0" applyFont="1" applyFill="1" applyBorder="1"/>
    <xf numFmtId="0" fontId="6" fillId="0" borderId="0" xfId="0" applyFont="1" applyAlignment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4" borderId="31" xfId="3" applyFill="1" applyBorder="1" applyAlignment="1">
      <alignment horizontal="center"/>
    </xf>
    <xf numFmtId="0" fontId="3" fillId="4" borderId="32" xfId="3" applyFill="1" applyBorder="1" applyAlignment="1">
      <alignment horizontal="center"/>
    </xf>
    <xf numFmtId="0" fontId="3" fillId="4" borderId="33" xfId="3" applyFill="1" applyBorder="1" applyAlignment="1">
      <alignment horizontal="center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0781346857732501E-2"/>
          <c:w val="0.91619318181818177"/>
          <c:h val="0.6289074495457640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3539429730374514E-3"/>
                  <c:y val="-9.885327994654587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4912908613696174E-3"/>
                  <c:y val="-5.9438462570855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628638749701727E-3"/>
                  <c:y val="-1.824255176388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3455320925793071E-3"/>
                  <c:y val="-2.2549586094982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9033345263660026E-3"/>
                  <c:y val="-1.9445292510386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1523502743975186E-3"/>
                  <c:y val="-2.032111220472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9715163445478292E-3"/>
                  <c:y val="-1.8370764968333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529318778334526E-2"/>
                  <c:y val="-1.73958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246212121212121E-2"/>
                  <c:y val="-1.008940288713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44923645907916E-2"/>
                  <c:y val="-2.8861735143573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6676210928179433E-2"/>
                  <c:y val="-9.62024278215223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3499164877117633E-2"/>
                  <c:y val="-1.7822342519685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789996420901932E-2"/>
                  <c:y val="-7.14648950131228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400829157718922E-2"/>
                  <c:y val="-4.24663713910761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1164996420901926E-2"/>
                  <c:y val="-1.0609193137199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722798854688621E-2"/>
                  <c:y val="-1.7841774883376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740859125282745E-2"/>
                  <c:y val="-1.806958290946083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5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Data'!$D$5:$D$22</c:f>
              <c:numCache>
                <c:formatCode>General</c:formatCode>
                <c:ptCount val="18"/>
                <c:pt idx="0">
                  <c:v>9</c:v>
                </c:pt>
                <c:pt idx="1">
                  <c:v>10</c:v>
                </c:pt>
                <c:pt idx="2">
                  <c:v>22</c:v>
                </c:pt>
                <c:pt idx="3">
                  <c:v>45</c:v>
                </c:pt>
                <c:pt idx="4">
                  <c:v>79</c:v>
                </c:pt>
                <c:pt idx="5">
                  <c:v>123</c:v>
                </c:pt>
                <c:pt idx="6">
                  <c:v>158</c:v>
                </c:pt>
                <c:pt idx="7">
                  <c:v>149</c:v>
                </c:pt>
                <c:pt idx="8">
                  <c:v>152</c:v>
                </c:pt>
                <c:pt idx="9">
                  <c:v>149</c:v>
                </c:pt>
                <c:pt idx="10">
                  <c:v>162</c:v>
                </c:pt>
                <c:pt idx="11">
                  <c:v>101</c:v>
                </c:pt>
                <c:pt idx="12">
                  <c:v>80</c:v>
                </c:pt>
                <c:pt idx="13">
                  <c:v>33</c:v>
                </c:pt>
                <c:pt idx="14">
                  <c:v>9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7106048"/>
        <c:axId val="127108224"/>
        <c:axId val="0"/>
      </c:bar3DChart>
      <c:catAx>
        <c:axId val="12710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5654242728775312"/>
              <c:y val="0.8773279088806916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10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10822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772727272727273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1060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4902171040789829E-2"/>
          <c:w val="0.91619318181818177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078919112383581E-3"/>
                  <c:y val="-2.5848945151724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5752803626819507E-3"/>
                  <c:y val="-1.88213517554050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0811560486757309E-3"/>
                  <c:y val="-1.8005777860183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848544500119297E-2"/>
                  <c:y val="-2.9990428723536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4662371748985875E-3"/>
                  <c:y val="-1.643906759192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3925674063468989E-3"/>
                  <c:y val="-2.26510870930219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9558577905183E-3"/>
                  <c:y val="-2.06445769726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862860892388306E-3"/>
                  <c:y val="-1.65030934008683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9.0126163206872521E-3"/>
                  <c:y val="-2.1239839228619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80004772130762E-2"/>
                  <c:y val="-1.9545077342473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06335003579184E-2"/>
                  <c:y val="-2.2495212975924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32665235027496E-2"/>
                  <c:y val="-2.23671613580366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7655094249582573E-3"/>
                  <c:y val="-2.1111787610731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532748747315628E-2"/>
                  <c:y val="-2.37784092224392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5.8294559770937764E-3"/>
                  <c:y val="3.628503890939865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5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530911358852559E-2"/>
                  <c:y val="3.62841619347195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75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31</c:v>
                </c:pt>
                <c:pt idx="5">
                  <c:v>33</c:v>
                </c:pt>
                <c:pt idx="6">
                  <c:v>57</c:v>
                </c:pt>
                <c:pt idx="7">
                  <c:v>49</c:v>
                </c:pt>
                <c:pt idx="8">
                  <c:v>49</c:v>
                </c:pt>
                <c:pt idx="9">
                  <c:v>33</c:v>
                </c:pt>
                <c:pt idx="10">
                  <c:v>51</c:v>
                </c:pt>
                <c:pt idx="11">
                  <c:v>15</c:v>
                </c:pt>
                <c:pt idx="12">
                  <c:v>8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7836160"/>
        <c:axId val="127838080"/>
        <c:axId val="0"/>
      </c:bar3DChart>
      <c:catAx>
        <c:axId val="12783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5654242728775312"/>
              <c:y val="0.86316659279782837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83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83808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83616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1181102362204724E-2"/>
          <c:w val="0.91619318181818177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3863934621808688E-3"/>
                  <c:y val="-1.51784570235806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5269625387735622E-3"/>
                  <c:y val="-1.933618533903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0329873538534814E-3"/>
                  <c:y val="-1.6659433318866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3800703889286522E-3"/>
                  <c:y val="-1.65031930063859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8860952040085697E-3"/>
                  <c:y val="-2.6299625932585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8125745645430747E-3"/>
                  <c:y val="-2.6648893297786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7.7390539250775225E-3"/>
                  <c:y val="-2.7688015376030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0459168456215714E-2"/>
                  <c:y val="-3.3326719986773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385796945836355E-2"/>
                  <c:y val="-3.0429247525161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32730851825277E-2"/>
                  <c:y val="-2.3438113542893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659210212359836E-2"/>
                  <c:y val="-2.4634302601938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7922035313768455E-3"/>
                  <c:y val="-2.4790542914419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718682891911295E-3"/>
                  <c:y val="-2.5103436873540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486071343354803E-2"/>
                  <c:y val="-2.4156488312976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2880428298735348E-2"/>
                  <c:y val="-1.4360055386777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806907659269907E-2"/>
                  <c:y val="-2.5729638125942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7.48013090229079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8</c:v>
                </c:pt>
                <c:pt idx="2">
                  <c:v>17</c:v>
                </c:pt>
                <c:pt idx="3">
                  <c:v>34</c:v>
                </c:pt>
                <c:pt idx="4">
                  <c:v>48</c:v>
                </c:pt>
                <c:pt idx="5">
                  <c:v>90</c:v>
                </c:pt>
                <c:pt idx="6">
                  <c:v>101</c:v>
                </c:pt>
                <c:pt idx="7">
                  <c:v>100</c:v>
                </c:pt>
                <c:pt idx="8">
                  <c:v>103</c:v>
                </c:pt>
                <c:pt idx="9">
                  <c:v>116</c:v>
                </c:pt>
                <c:pt idx="10">
                  <c:v>111</c:v>
                </c:pt>
                <c:pt idx="11">
                  <c:v>86</c:v>
                </c:pt>
                <c:pt idx="12">
                  <c:v>72</c:v>
                </c:pt>
                <c:pt idx="13">
                  <c:v>30</c:v>
                </c:pt>
                <c:pt idx="14">
                  <c:v>9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7888768"/>
        <c:axId val="128263680"/>
        <c:axId val="0"/>
      </c:bar3DChart>
      <c:catAx>
        <c:axId val="12788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5654242728775312"/>
              <c:y val="0.8677339761758300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26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26368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8887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4687604308327309E-2"/>
          <c:w val="0.92471590909090906"/>
          <c:h val="0.625001192095169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2641374373658011E-3"/>
                  <c:y val="-1.4493729924679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4349797184443036E-3"/>
                  <c:y val="-2.55706432684329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0262765449773347E-3"/>
                  <c:y val="-1.7758128367243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6175733715103675E-3"/>
                  <c:y val="-2.2627379382377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7884156525888683E-3"/>
                  <c:y val="-2.0005250052831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7528931042710574E-3"/>
                  <c:y val="-1.7383530828271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5032808398950287E-3"/>
                  <c:y val="-2.19316472868975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2.4127594846098783E-3"/>
                  <c:y val="-1.8971046587926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6858744929612028E-3"/>
                  <c:y val="-1.1443540073699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9.2771713194941801E-3"/>
                  <c:y val="-1.7275784653373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4480136005726549E-3"/>
                  <c:y val="-3.91609251968503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88021951801483E-2"/>
                  <c:y val="-1.3690661759287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1571224051539019E-3"/>
                  <c:y val="-6.62811679790026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0269178000477212E-2"/>
                  <c:y val="3.7528707349081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7.0725960391314719E-3"/>
                  <c:y val="-1.6455872703412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Data'!$G$5:$G$23</c:f>
              <c:numCache>
                <c:formatCode>General</c:formatCode>
                <c:ptCount val="1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6</c:v>
                </c:pt>
                <c:pt idx="6">
                  <c:v>17</c:v>
                </c:pt>
                <c:pt idx="7">
                  <c:v>16</c:v>
                </c:pt>
                <c:pt idx="8">
                  <c:v>22</c:v>
                </c:pt>
                <c:pt idx="9">
                  <c:v>27</c:v>
                </c:pt>
                <c:pt idx="10">
                  <c:v>38</c:v>
                </c:pt>
                <c:pt idx="11">
                  <c:v>39</c:v>
                </c:pt>
                <c:pt idx="12">
                  <c:v>38</c:v>
                </c:pt>
                <c:pt idx="13">
                  <c:v>19</c:v>
                </c:pt>
                <c:pt idx="14">
                  <c:v>7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289792"/>
        <c:axId val="128308352"/>
        <c:axId val="0"/>
      </c:bar3DChart>
      <c:catAx>
        <c:axId val="12828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231060606060608"/>
              <c:y val="0.86718914041994755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3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308352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5340909090909091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289792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4902171040789829E-2"/>
          <c:w val="0.92471590909090906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69696969696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0064125507038896E-3"/>
                  <c:y val="-9.6324430034480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1321581961346437E-3"/>
                  <c:y val="-2.6259893983840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8.2277499403483525E-3"/>
                  <c:y val="-1.3553892540748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8.4180386542590992E-3"/>
                  <c:y val="-2.1397059832289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028781913624486E-2"/>
                  <c:y val="-1.3733032855858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798616082080591E-3"/>
                  <c:y val="-1.783416852998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829664757814317E-2"/>
                  <c:y val="-2.2293584834325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019953471725117E-2"/>
                  <c:y val="-2.19348924908626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789787640181334E-2"/>
                  <c:y val="-2.1397059832289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8.1390181340968738E-3"/>
                  <c:y val="-9.6324430034480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Data'!$H$5:$H$23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7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390272"/>
        <c:axId val="128392192"/>
        <c:axId val="0"/>
      </c:bar3DChart>
      <c:catAx>
        <c:axId val="12839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982954545454547"/>
              <c:y val="0.8784346662549534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39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392192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390272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1181102362204724E-2"/>
          <c:w val="0.92471590909090906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46969696969697E-3"/>
                  <c:y val="-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3719279408255714E-3"/>
                  <c:y val="-2.1466922933845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897578143641317E-3"/>
                  <c:y val="-2.890528447723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6278931042710295E-3"/>
                  <c:y val="-9.22024510715686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9661775232641192E-3"/>
                  <c:y val="-1.7529915059830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4634037222619572E-3"/>
                  <c:y val="-2.25556451112902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2015777857313266E-2"/>
                  <c:y val="-3.5020150040300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925495108565724E-3"/>
                  <c:y val="-3.15183830367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5.2225005965163447E-3"/>
                  <c:y val="-1.970157273647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1768969219756616E-2"/>
                  <c:y val="-2.275611217889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0266344547840646E-2"/>
                  <c:y val="-2.7346601359869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044798377476E-2"/>
                  <c:y val="-2.0561307789282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10185516583163E-2"/>
                  <c:y val="-8.96811126955585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439990455738583E-2"/>
                  <c:y val="-1.598817864302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2825548795036936E-2"/>
                  <c:y val="-2.23378180089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416368408494389E-2"/>
                  <c:y val="-1.7094260855188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16</c:v>
                </c:pt>
                <c:pt idx="7">
                  <c:v>15</c:v>
                </c:pt>
                <c:pt idx="8">
                  <c:v>19</c:v>
                </c:pt>
                <c:pt idx="9">
                  <c:v>24</c:v>
                </c:pt>
                <c:pt idx="10">
                  <c:v>31</c:v>
                </c:pt>
                <c:pt idx="11">
                  <c:v>35</c:v>
                </c:pt>
                <c:pt idx="12">
                  <c:v>37</c:v>
                </c:pt>
                <c:pt idx="13">
                  <c:v>18</c:v>
                </c:pt>
                <c:pt idx="14">
                  <c:v>7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447232"/>
        <c:axId val="128449152"/>
        <c:axId val="0"/>
      </c:bar3DChart>
      <c:catAx>
        <c:axId val="12844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414772727272729"/>
              <c:y val="0.8622047244094488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44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449152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447232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5928030303030304E-2"/>
          <c:y val="5.0781346857732501E-2"/>
          <c:w val="0.94839015151515149"/>
          <c:h val="0.6341158136482939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7743975184920095E-3"/>
                  <c:y val="-4.8947902500602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9590193271295764E-3"/>
                  <c:y val="-6.7029356866045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081842042471967E-3"/>
                  <c:y val="-9.38098085566749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1864411834884233E-3"/>
                  <c:y val="-2.5406787538552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3237890718205337E-3"/>
                  <c:y val="-2.3061583383475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4137139107611329E-3"/>
                  <c:y val="-2.62516258410303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39197089000236E-2"/>
                  <c:y val="-2.5313380137004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2949773323789054E-2"/>
                  <c:y val="-2.484425728499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08712121212122E-2"/>
                  <c:y val="-2.7121525573548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44923645907916E-2"/>
                  <c:y val="-2.4733446981992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6202726079694613E-2"/>
                  <c:y val="-2.6541592418536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2126133381054697E-2"/>
                  <c:y val="-2.2481650228462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5104390360295867E-2"/>
                  <c:y val="-2.3018708946995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5599200668098558E-3"/>
                  <c:y val="-8.04195827113602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7445418754473403E-3"/>
                  <c:y val="-1.1077905884225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9.4696969696969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Data'!$J$5:$J$22</c:f>
              <c:numCache>
                <c:formatCode>General</c:formatCode>
                <c:ptCount val="18"/>
                <c:pt idx="0">
                  <c:v>9</c:v>
                </c:pt>
                <c:pt idx="1">
                  <c:v>7</c:v>
                </c:pt>
                <c:pt idx="2">
                  <c:v>21</c:v>
                </c:pt>
                <c:pt idx="3">
                  <c:v>44</c:v>
                </c:pt>
                <c:pt idx="4">
                  <c:v>74</c:v>
                </c:pt>
                <c:pt idx="5">
                  <c:v>117</c:v>
                </c:pt>
                <c:pt idx="6">
                  <c:v>141</c:v>
                </c:pt>
                <c:pt idx="7">
                  <c:v>133</c:v>
                </c:pt>
                <c:pt idx="8">
                  <c:v>130</c:v>
                </c:pt>
                <c:pt idx="9">
                  <c:v>122</c:v>
                </c:pt>
                <c:pt idx="10">
                  <c:v>124</c:v>
                </c:pt>
                <c:pt idx="11">
                  <c:v>62</c:v>
                </c:pt>
                <c:pt idx="12">
                  <c:v>42</c:v>
                </c:pt>
                <c:pt idx="13">
                  <c:v>14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516864"/>
        <c:axId val="128518784"/>
        <c:axId val="0"/>
      </c:bar3DChart>
      <c:catAx>
        <c:axId val="12851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2537878787878787"/>
              <c:y val="0.86718914041994755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1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51878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3825757575757575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168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4902171040789829E-2"/>
          <c:w val="0.91619318181818177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9.6488010021474595E-3"/>
                  <c:y val="-2.5849004168596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343712717728346E-3"/>
                  <c:y val="-1.88213517554050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5016105941302612E-3"/>
                  <c:y val="-2.5848945151724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848544500119297E-2"/>
                  <c:y val="-2.2147261431995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307146265807649E-3"/>
                  <c:y val="-3.1089928353743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233476497256015E-3"/>
                  <c:y val="-2.6572670738792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9558577905183E-3"/>
                  <c:y val="-2.74522704429584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3347649725602477E-2"/>
                  <c:y val="-3.50755378084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273979957050899E-2"/>
                  <c:y val="-3.0934054236646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620913863039934E-2"/>
                  <c:y val="-2.0360651237695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06335003579184E-2"/>
                  <c:y val="-2.4126360766368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4520848246241929E-2"/>
                  <c:y val="-2.9990428723536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606418515867318E-2"/>
                  <c:y val="-2.0076725502709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43736578382248E-2"/>
                  <c:y val="-3.4507686338487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46969696969697E-3"/>
                  <c:y val="-5.22875816993464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3257575757575758E-2"/>
                  <c:y val="-1.045751633986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36363636363636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3257575757575758E-2"/>
                  <c:y val="-1.045751633986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30</c:v>
                </c:pt>
                <c:pt idx="5">
                  <c:v>33</c:v>
                </c:pt>
                <c:pt idx="6">
                  <c:v>56</c:v>
                </c:pt>
                <c:pt idx="7">
                  <c:v>48</c:v>
                </c:pt>
                <c:pt idx="8">
                  <c:v>46</c:v>
                </c:pt>
                <c:pt idx="9">
                  <c:v>30</c:v>
                </c:pt>
                <c:pt idx="10">
                  <c:v>44</c:v>
                </c:pt>
                <c:pt idx="11">
                  <c:v>11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9899904"/>
        <c:axId val="129902080"/>
        <c:axId val="0"/>
      </c:bar3DChart>
      <c:catAx>
        <c:axId val="12989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2916666666666666"/>
              <c:y val="0.8784346662549534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90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90208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89990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125E-2"/>
          <c:y val="5.1181102362204724E-2"/>
          <c:w val="0.91619318181818177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068480076353991E-3"/>
                  <c:y val="-1.51784570235806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1539310427105431E-3"/>
                  <c:y val="-1.6217992435984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7716237174898592E-3"/>
                  <c:y val="-1.955731911463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1187067525650205E-3"/>
                  <c:y val="-2.3337673342013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0451861130994986E-3"/>
                  <c:y val="-4.1553723107446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0653483655452135E-2"/>
                  <c:y val="-3.0144460288920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9.1595084705321083E-3"/>
                  <c:y val="-2.80653894641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927046051061809E-2"/>
                  <c:y val="-2.7688015376030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0656466237174901E-3"/>
                  <c:y val="-3.0365180730361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0981865903125742E-3"/>
                  <c:y val="-1.5058590117180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657241708422815E-3"/>
                  <c:y val="-1.31361729390125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33112622285906E-2"/>
                  <c:y val="-3.56542046417426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086107134335482E-2"/>
                  <c:y val="-1.2618265236530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8.6451622524457167E-3"/>
                  <c:y val="-1.35412404158141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572133738964452E-2"/>
                  <c:y val="-3.0705768078202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5.6818181818181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5</c:v>
                </c:pt>
                <c:pt idx="2">
                  <c:v>16</c:v>
                </c:pt>
                <c:pt idx="3">
                  <c:v>33</c:v>
                </c:pt>
                <c:pt idx="4">
                  <c:v>44</c:v>
                </c:pt>
                <c:pt idx="5">
                  <c:v>84</c:v>
                </c:pt>
                <c:pt idx="6">
                  <c:v>85</c:v>
                </c:pt>
                <c:pt idx="7">
                  <c:v>85</c:v>
                </c:pt>
                <c:pt idx="8">
                  <c:v>84</c:v>
                </c:pt>
                <c:pt idx="9">
                  <c:v>92</c:v>
                </c:pt>
                <c:pt idx="10">
                  <c:v>80</c:v>
                </c:pt>
                <c:pt idx="11">
                  <c:v>51</c:v>
                </c:pt>
                <c:pt idx="12">
                  <c:v>35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658048"/>
        <c:axId val="128660224"/>
        <c:axId val="0"/>
      </c:bar3DChart>
      <c:catAx>
        <c:axId val="12865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Proved plus Probable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3484848484848486"/>
              <c:y val="0.8727034120734907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66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66022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488636363636365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6580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0781346857732501E-2"/>
          <c:w val="0.92471590909090906"/>
          <c:h val="0.6289074495457640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8890777857313337E-3"/>
                  <c:y val="7.654042728630467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987383679312811E-2"/>
                  <c:y val="-1.3902776089184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434114769744691E-3"/>
                  <c:y val="-9.99671916010498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6.036298019565736E-3"/>
                  <c:y val="1.537893700787401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5322715342400299E-3"/>
                  <c:y val="-1.7809033539779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081424481030783E-2"/>
                  <c:y val="-2.8413647177680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8.7895192078262813E-3"/>
                  <c:y val="-2.4585839311368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291398234311716E-2"/>
                  <c:y val="-2.6421088607748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0467370555953256E-2"/>
                  <c:y val="-2.546423916741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2016374373657872E-2"/>
                  <c:y val="-2.8492096761963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724618229539452E-2"/>
                  <c:y val="-2.2672140430705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273622047244068E-2"/>
                  <c:y val="-1.67733244101787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822774994034819E-2"/>
                  <c:y val="-1.48596255295161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7.575757575757576E-3"/>
                  <c:y val="-1.04166666666666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4.1368408494392743E-3"/>
                  <c:y val="-2.17154691601049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7.5757575757575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Data'!$M$5:$M$22</c:f>
              <c:numCache>
                <c:formatCode>General</c:formatCode>
                <c:ptCount val="18"/>
                <c:pt idx="0">
                  <c:v>8</c:v>
                </c:pt>
                <c:pt idx="1">
                  <c:v>5</c:v>
                </c:pt>
                <c:pt idx="2">
                  <c:v>1</c:v>
                </c:pt>
                <c:pt idx="3">
                  <c:v>15</c:v>
                </c:pt>
                <c:pt idx="4">
                  <c:v>21</c:v>
                </c:pt>
                <c:pt idx="5">
                  <c:v>29</c:v>
                </c:pt>
                <c:pt idx="6">
                  <c:v>14</c:v>
                </c:pt>
                <c:pt idx="7">
                  <c:v>12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710528"/>
        <c:axId val="128737280"/>
        <c:axId val="0"/>
      </c:bar3DChart>
      <c:catAx>
        <c:axId val="1287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Reserves Justified for Development, Million Barrels of Oil Equivalent</a:t>
                </a:r>
              </a:p>
            </c:rich>
          </c:tx>
          <c:layout>
            <c:manualLayout>
              <c:xMode val="edge"/>
              <c:yMode val="edge"/>
              <c:x val="0.23390151515151514"/>
              <c:y val="0.8671891404199474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73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3728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5198863636363635"/>
              <c:y val="0.18750041010498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710528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4902171040789829E-2"/>
          <c:w val="0.92471590909090906"/>
          <c:h val="0.6352965506148537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1363636363636364E-2"/>
                  <c:y val="-5.22875816993464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81818181818182E-3"/>
                  <c:y val="-5.22875816993464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7111071343354811E-3"/>
                  <c:y val="-5.76933765632237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9733953710332357E-3"/>
                  <c:y val="-1.19701507899747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15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642895490336438E-2"/>
                  <c:y val="-2.2178746876522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0560576234788805E-2"/>
                  <c:y val="-1.9702988788850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9.0578024337866977E-3"/>
                  <c:y val="-2.3318170253959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9753340491529297E-3"/>
                  <c:y val="-2.1872344695860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3154378429968944E-2"/>
                  <c:y val="-1.9702988788850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51604628966836E-2"/>
                  <c:y val="-1.75340445950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1569136244333067E-2"/>
                  <c:y val="-2.3624572434621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90727153424002E-2"/>
                  <c:y val="-1.8257163230752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46969696969697E-3"/>
                  <c:y val="-1.5686274509803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8.4811202576950614E-3"/>
                  <c:y val="-9.69090628377335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Data'!$N$5:$N$22</c:f>
              <c:numCache>
                <c:formatCode>General</c:formatCode>
                <c:ptCount val="18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10</c:v>
                </c:pt>
                <c:pt idx="5">
                  <c:v>17</c:v>
                </c:pt>
                <c:pt idx="6">
                  <c:v>9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28784256"/>
        <c:axId val="128806912"/>
        <c:axId val="0"/>
      </c:bar3DChart>
      <c:catAx>
        <c:axId val="12878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Reserves Justified for Development, Million Barrels of Oil Equivalent</a:t>
                </a:r>
              </a:p>
            </c:rich>
          </c:tx>
          <c:layout>
            <c:manualLayout>
              <c:xMode val="edge"/>
              <c:yMode val="edge"/>
              <c:x val="0.23011363636363635"/>
              <c:y val="0.87843466625495348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0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0691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9215768617158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784256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34"/>
      <c:rotY val="2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602272727272721E-2"/>
          <c:y val="5.1181102362204724E-2"/>
          <c:w val="0.92471590909090906"/>
          <c:h val="0.6377952755905511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4542471963731761E-3"/>
                  <c:y val="-1.0454047574761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7515807683130175E-3"/>
                  <c:y val="-3.4326988653977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0483476497256144E-3"/>
                  <c:y val="-1.760224853783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0807086614173235E-2"/>
                  <c:y val="-2.3717114100894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3043128131710742E-3"/>
                  <c:y val="-1.760224853783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2063051777618695E-2"/>
                  <c:y val="-2.9105751544836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3402827487473159E-3"/>
                  <c:y val="-2.3827887655775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473947148651873E-2"/>
                  <c:y val="-2.1539256411846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9753340491529297E-3"/>
                  <c:y val="-2.2265071196809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877117633023838E-3"/>
                  <c:y val="-8.07985615971231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651753758052974E-2"/>
                  <c:y val="-1.7602248537830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6969696969697E-3"/>
                  <c:y val="-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363636363636364E-2"/>
                  <c:y val="-1.57480314960629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46969696969697E-3"/>
                  <c:y val="-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5.681818181818182E-3"/>
                  <c:y val="-1.57480314960629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9.46969696969697E-3"/>
                  <c:y val="-1.0498687664041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3.787878787878788E-3"/>
                  <c:y val="-5.2493438320209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12-15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12-15 Data'!$O$5:$O$22</c:f>
              <c:numCache>
                <c:formatCode>General</c:formatCode>
                <c:ptCount val="18"/>
                <c:pt idx="0">
                  <c:v>6</c:v>
                </c:pt>
                <c:pt idx="1">
                  <c:v>5</c:v>
                </c:pt>
                <c:pt idx="2">
                  <c:v>0</c:v>
                </c:pt>
                <c:pt idx="3">
                  <c:v>9</c:v>
                </c:pt>
                <c:pt idx="4">
                  <c:v>11</c:v>
                </c:pt>
                <c:pt idx="5">
                  <c:v>12</c:v>
                </c:pt>
                <c:pt idx="6">
                  <c:v>5</c:v>
                </c:pt>
                <c:pt idx="7">
                  <c:v>6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10"/>
        <c:shape val="box"/>
        <c:axId val="130243200"/>
        <c:axId val="130245376"/>
        <c:axId val="0"/>
      </c:bar3DChart>
      <c:catAx>
        <c:axId val="1302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Reserves Justified for Development, Million Barrels of Oil Equivalent</a:t>
                </a:r>
              </a:p>
            </c:rich>
          </c:tx>
          <c:layout>
            <c:manualLayout>
              <c:xMode val="edge"/>
              <c:yMode val="edge"/>
              <c:x val="0.23011363636363635"/>
              <c:y val="0.87795275590551181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24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24537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0.14914772727272727"/>
              <c:y val="0.18897637795275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243200"/>
        <c:crosses val="autoZero"/>
        <c:crossBetween val="between"/>
        <c:majorUnit val="10"/>
        <c:min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4</xdr:row>
      <xdr:rowOff>114300</xdr:rowOff>
    </xdr:from>
    <xdr:to>
      <xdr:col>5</xdr:col>
      <xdr:colOff>342900</xdr:colOff>
      <xdr:row>6</xdr:row>
      <xdr:rowOff>28575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190750" y="895350"/>
          <a:ext cx="12001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5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</a:p>
        <a:p>
          <a:pPr algn="l" rtl="0">
            <a:lnSpc>
              <a:spcPts val="1000"/>
            </a:lnSpc>
            <a:defRPr sz="1000"/>
          </a:pPr>
          <a:endParaRPr lang="en-US"/>
        </a:p>
      </xdr:txBody>
    </xdr:sp>
    <xdr:clientData/>
  </xdr:twoCellAnchor>
  <xdr:twoCellAnchor>
    <xdr:from>
      <xdr:col>0</xdr:col>
      <xdr:colOff>552450</xdr:colOff>
      <xdr:row>0</xdr:row>
      <xdr:rowOff>285750</xdr:rowOff>
    </xdr:from>
    <xdr:to>
      <xdr:col>12</xdr:col>
      <xdr:colOff>28575</xdr:colOff>
      <xdr:row>47</xdr:row>
      <xdr:rowOff>0</xdr:rowOff>
    </xdr:to>
    <xdr:grpSp>
      <xdr:nvGrpSpPr>
        <xdr:cNvPr id="3" name="Group 2"/>
        <xdr:cNvGrpSpPr/>
      </xdr:nvGrpSpPr>
      <xdr:grpSpPr>
        <a:xfrm>
          <a:off x="552450" y="285750"/>
          <a:ext cx="6842125" cy="7313083"/>
          <a:chOff x="552450" y="285750"/>
          <a:chExt cx="6791325" cy="7458075"/>
        </a:xfrm>
      </xdr:grpSpPr>
      <xdr:graphicFrame macro="">
        <xdr:nvGraphicFramePr>
          <xdr:cNvPr id="12961" name="Chart 2"/>
          <xdr:cNvGraphicFramePr>
            <a:graphicFrameLocks/>
          </xdr:cNvGraphicFramePr>
        </xdr:nvGraphicFramePr>
        <xdr:xfrm>
          <a:off x="552450" y="285750"/>
          <a:ext cx="6791325" cy="25051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2962" name="Chart 4"/>
          <xdr:cNvGraphicFramePr>
            <a:graphicFrameLocks/>
          </xdr:cNvGraphicFramePr>
        </xdr:nvGraphicFramePr>
        <xdr:xfrm>
          <a:off x="552450" y="2771973"/>
          <a:ext cx="6791325" cy="249541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2963" name="Chart 5"/>
          <xdr:cNvGraphicFramePr>
            <a:graphicFrameLocks/>
          </xdr:cNvGraphicFramePr>
        </xdr:nvGraphicFramePr>
        <xdr:xfrm>
          <a:off x="552450" y="5258198"/>
          <a:ext cx="6791325" cy="24856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13</xdr:col>
      <xdr:colOff>0</xdr:colOff>
      <xdr:row>2</xdr:row>
      <xdr:rowOff>152400</xdr:rowOff>
    </xdr:from>
    <xdr:to>
      <xdr:col>24</xdr:col>
      <xdr:colOff>0</xdr:colOff>
      <xdr:row>48</xdr:row>
      <xdr:rowOff>0</xdr:rowOff>
    </xdr:to>
    <xdr:grpSp>
      <xdr:nvGrpSpPr>
        <xdr:cNvPr id="12948" name="Group 67"/>
        <xdr:cNvGrpSpPr>
          <a:grpSpLocks/>
        </xdr:cNvGrpSpPr>
      </xdr:nvGrpSpPr>
      <xdr:grpSpPr bwMode="auto">
        <a:xfrm>
          <a:off x="7979833" y="607483"/>
          <a:ext cx="6752167" cy="7150100"/>
          <a:chOff x="832" y="64"/>
          <a:chExt cx="704" cy="766"/>
        </a:xfrm>
      </xdr:grpSpPr>
      <xdr:graphicFrame macro="">
        <xdr:nvGraphicFramePr>
          <xdr:cNvPr id="12958" name="Chart 11"/>
          <xdr:cNvGraphicFramePr>
            <a:graphicFrameLocks/>
          </xdr:cNvGraphicFramePr>
        </xdr:nvGraphicFramePr>
        <xdr:xfrm>
          <a:off x="832" y="64"/>
          <a:ext cx="704" cy="2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2959" name="Chart 12"/>
          <xdr:cNvGraphicFramePr>
            <a:graphicFrameLocks/>
          </xdr:cNvGraphicFramePr>
        </xdr:nvGraphicFramePr>
        <xdr:xfrm>
          <a:off x="832" y="320"/>
          <a:ext cx="704" cy="25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2960" name="Chart 13"/>
          <xdr:cNvGraphicFramePr>
            <a:graphicFrameLocks/>
          </xdr:cNvGraphicFramePr>
        </xdr:nvGraphicFramePr>
        <xdr:xfrm>
          <a:off x="832" y="576"/>
          <a:ext cx="704" cy="2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24</xdr:col>
      <xdr:colOff>533400</xdr:colOff>
      <xdr:row>3</xdr:row>
      <xdr:rowOff>19050</xdr:rowOff>
    </xdr:from>
    <xdr:to>
      <xdr:col>35</xdr:col>
      <xdr:colOff>600075</xdr:colOff>
      <xdr:row>48</xdr:row>
      <xdr:rowOff>19050</xdr:rowOff>
    </xdr:to>
    <xdr:grpSp>
      <xdr:nvGrpSpPr>
        <xdr:cNvPr id="5" name="Group 4"/>
        <xdr:cNvGrpSpPr/>
      </xdr:nvGrpSpPr>
      <xdr:grpSpPr>
        <a:xfrm>
          <a:off x="15265400" y="632883"/>
          <a:ext cx="6818842" cy="7143750"/>
          <a:chOff x="15163800" y="638175"/>
          <a:chExt cx="6772275" cy="7286625"/>
        </a:xfrm>
      </xdr:grpSpPr>
      <xdr:graphicFrame macro="">
        <xdr:nvGraphicFramePr>
          <xdr:cNvPr id="12955" name="Chart 15"/>
          <xdr:cNvGraphicFramePr>
            <a:graphicFrameLocks/>
          </xdr:cNvGraphicFramePr>
        </xdr:nvGraphicFramePr>
        <xdr:xfrm>
          <a:off x="15220950" y="638175"/>
          <a:ext cx="6705600" cy="2438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2956" name="Chart 16"/>
          <xdr:cNvGraphicFramePr>
            <a:graphicFrameLocks/>
          </xdr:cNvGraphicFramePr>
        </xdr:nvGraphicFramePr>
        <xdr:xfrm>
          <a:off x="15163800" y="3067050"/>
          <a:ext cx="6705600" cy="2428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2957" name="Chart 17"/>
          <xdr:cNvGraphicFramePr>
            <a:graphicFrameLocks/>
          </xdr:cNvGraphicFramePr>
        </xdr:nvGraphicFramePr>
        <xdr:xfrm>
          <a:off x="15230475" y="5505450"/>
          <a:ext cx="6705600" cy="2419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</xdr:grpSp>
    <xdr:clientData/>
  </xdr:twoCellAnchor>
  <xdr:twoCellAnchor>
    <xdr:from>
      <xdr:col>43</xdr:col>
      <xdr:colOff>371474</xdr:colOff>
      <xdr:row>10</xdr:row>
      <xdr:rowOff>0</xdr:rowOff>
    </xdr:from>
    <xdr:to>
      <xdr:col>43</xdr:col>
      <xdr:colOff>552447</xdr:colOff>
      <xdr:row>11</xdr:row>
      <xdr:rowOff>76200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H="1">
          <a:off x="26584274" y="1752600"/>
          <a:ext cx="180973" cy="2381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</xdr:row>
      <xdr:rowOff>9525</xdr:rowOff>
    </xdr:from>
    <xdr:to>
      <xdr:col>48</xdr:col>
      <xdr:colOff>0</xdr:colOff>
      <xdr:row>18</xdr:row>
      <xdr:rowOff>19050</xdr:rowOff>
    </xdr:to>
    <xdr:graphicFrame macro="">
      <xdr:nvGraphicFramePr>
        <xdr:cNvPr id="1295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0</xdr:colOff>
      <xdr:row>18</xdr:row>
      <xdr:rowOff>19050</xdr:rowOff>
    </xdr:from>
    <xdr:to>
      <xdr:col>48</xdr:col>
      <xdr:colOff>0</xdr:colOff>
      <xdr:row>33</xdr:row>
      <xdr:rowOff>19050</xdr:rowOff>
    </xdr:to>
    <xdr:graphicFrame macro="">
      <xdr:nvGraphicFramePr>
        <xdr:cNvPr id="12953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0</xdr:colOff>
      <xdr:row>33</xdr:row>
      <xdr:rowOff>28575</xdr:rowOff>
    </xdr:from>
    <xdr:to>
      <xdr:col>48</xdr:col>
      <xdr:colOff>0</xdr:colOff>
      <xdr:row>48</xdr:row>
      <xdr:rowOff>19050</xdr:rowOff>
    </xdr:to>
    <xdr:graphicFrame macro="">
      <xdr:nvGraphicFramePr>
        <xdr:cNvPr id="12954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43</xdr:col>
      <xdr:colOff>352424</xdr:colOff>
      <xdr:row>10</xdr:row>
      <xdr:rowOff>0</xdr:rowOff>
    </xdr:from>
    <xdr:to>
      <xdr:col>43</xdr:col>
      <xdr:colOff>476249</xdr:colOff>
      <xdr:row>11</xdr:row>
      <xdr:rowOff>38100</xdr:rowOff>
    </xdr:to>
    <xdr:sp macro="" textlink="">
      <xdr:nvSpPr>
        <xdr:cNvPr id="28" name="Line 4"/>
        <xdr:cNvSpPr>
          <a:spLocks noChangeShapeType="1"/>
        </xdr:cNvSpPr>
      </xdr:nvSpPr>
      <xdr:spPr bwMode="auto">
        <a:xfrm flipH="1">
          <a:off x="26565224" y="1752600"/>
          <a:ext cx="123825" cy="2000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Calibri"/>
              <a:ea typeface=""/>
              <a:cs typeface=""/>
            </a:defRPr>
          </a:lvl1pPr>
          <a:lvl2pPr marL="457200" indent="0">
            <a:defRPr sz="1100">
              <a:latin typeface="Calibri"/>
              <a:ea typeface=""/>
              <a:cs typeface=""/>
            </a:defRPr>
          </a:lvl2pPr>
          <a:lvl3pPr marL="914400" indent="0">
            <a:defRPr sz="1100">
              <a:latin typeface="Calibri"/>
              <a:ea typeface=""/>
              <a:cs typeface=""/>
            </a:defRPr>
          </a:lvl3pPr>
          <a:lvl4pPr marL="1371600" indent="0">
            <a:defRPr sz="1100">
              <a:latin typeface="Calibri"/>
              <a:ea typeface=""/>
              <a:cs typeface=""/>
            </a:defRPr>
          </a:lvl4pPr>
          <a:lvl5pPr marL="1828800" indent="0">
            <a:defRPr sz="1100">
              <a:latin typeface="Calibri"/>
              <a:ea typeface=""/>
              <a:cs typeface=""/>
            </a:defRPr>
          </a:lvl5pPr>
          <a:lvl6pPr marL="2286000" indent="0">
            <a:defRPr sz="1100">
              <a:latin typeface="Calibri"/>
              <a:ea typeface=""/>
              <a:cs typeface=""/>
            </a:defRPr>
          </a:lvl6pPr>
          <a:lvl7pPr marL="2743200" indent="0">
            <a:defRPr sz="1100">
              <a:latin typeface="Calibri"/>
              <a:ea typeface=""/>
              <a:cs typeface=""/>
            </a:defRPr>
          </a:lvl7pPr>
          <a:lvl8pPr marL="3200400" indent="0">
            <a:defRPr sz="1100">
              <a:latin typeface="Calibri"/>
              <a:ea typeface=""/>
              <a:cs typeface=""/>
            </a:defRPr>
          </a:lvl8pPr>
          <a:lvl9pPr marL="3657600" indent="0">
            <a:defRPr sz="1100">
              <a:latin typeface="Calibri"/>
              <a:ea typeface=""/>
              <a:cs typeface=""/>
            </a:defRPr>
          </a:lvl9pPr>
        </a:lstStyle>
        <a:p>
          <a:endParaRPr lang="en-US"/>
        </a:p>
      </xdr:txBody>
    </xdr:sp>
    <xdr:clientData/>
  </xdr:twoCellAnchor>
  <xdr:twoCellAnchor>
    <xdr:from>
      <xdr:col>9</xdr:col>
      <xdr:colOff>171450</xdr:colOff>
      <xdr:row>8</xdr:row>
      <xdr:rowOff>28575</xdr:rowOff>
    </xdr:from>
    <xdr:to>
      <xdr:col>9</xdr:col>
      <xdr:colOff>257175</xdr:colOff>
      <xdr:row>9</xdr:row>
      <xdr:rowOff>128759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57850" y="1457325"/>
          <a:ext cx="85725" cy="262109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20</xdr:col>
      <xdr:colOff>523875</xdr:colOff>
      <xdr:row>9</xdr:row>
      <xdr:rowOff>47625</xdr:rowOff>
    </xdr:from>
    <xdr:to>
      <xdr:col>20</xdr:col>
      <xdr:colOff>590551</xdr:colOff>
      <xdr:row>11</xdr:row>
      <xdr:rowOff>0</xdr:rowOff>
    </xdr:to>
    <xdr:sp macro="" textlink="">
      <xdr:nvSpPr>
        <xdr:cNvPr id="26" name="Line 5"/>
        <xdr:cNvSpPr>
          <a:spLocks noChangeShapeType="1"/>
        </xdr:cNvSpPr>
      </xdr:nvSpPr>
      <xdr:spPr bwMode="auto">
        <a:xfrm>
          <a:off x="12715875" y="1638300"/>
          <a:ext cx="66676" cy="276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0.24369</cdr:x>
      <cdr:y>0.10091</cdr:y>
    </cdr:from>
    <cdr:to>
      <cdr:x>0.38072</cdr:x>
      <cdr:y>0.19413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39570" y="250189"/>
          <a:ext cx="920163" cy="228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0.65872</cdr:x>
      <cdr:y>0.08169</cdr:y>
    </cdr:from>
    <cdr:to>
      <cdr:x>0.84405</cdr:x>
      <cdr:y>0.31115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26537" y="203136"/>
          <a:ext cx="1244537" cy="5617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55,497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9.9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43.3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0.68632</cdr:x>
      <cdr:y>0.33493</cdr:y>
    </cdr:from>
    <cdr:to>
      <cdr:x>0.84405</cdr:x>
      <cdr:y>0.48054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1894" y="823066"/>
          <a:ext cx="1059180" cy="3564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10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14%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0.73013</cdr:x>
      <cdr:y>0.45909</cdr:y>
    </cdr:from>
    <cdr:to>
      <cdr:x>0.74097</cdr:x>
      <cdr:y>0.55231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895963" y="1119442"/>
          <a:ext cx="72688" cy="22730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0.2358</cdr:x>
      <cdr:y>0.10578</cdr:y>
    </cdr:from>
    <cdr:to>
      <cdr:x>0.44085</cdr:x>
      <cdr:y>0.20259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61098"/>
          <a:ext cx="1376934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0.65576</cdr:x>
      <cdr:y>0.08175</cdr:y>
    </cdr:from>
    <cdr:to>
      <cdr:x>0.84208</cdr:x>
      <cdr:y>0.29292</cdr:y>
    </cdr:to>
    <cdr:sp macro="" textlink="">
      <cdr:nvSpPr>
        <cdr:cNvPr id="1433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06678" y="202519"/>
          <a:ext cx="1251156" cy="51490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7,514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6.6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21.3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0.50216</cdr:y>
    </cdr:from>
    <cdr:to>
      <cdr:x>0.51084</cdr:x>
      <cdr:y>0.57207</cdr:y>
    </cdr:to>
    <cdr:sp macro="" textlink="">
      <cdr:nvSpPr>
        <cdr:cNvPr id="1434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27647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0.08638</cdr:y>
    </cdr:from>
    <cdr:to>
      <cdr:x>0.54633</cdr:x>
      <cdr:y>0.20768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3231" y="212987"/>
          <a:ext cx="2078641" cy="294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</a:t>
          </a:r>
          <a:endParaRPr lang="en-US"/>
        </a:p>
      </cdr:txBody>
    </cdr:sp>
  </cdr:relSizeAnchor>
  <cdr:relSizeAnchor xmlns:cdr="http://schemas.openxmlformats.org/drawingml/2006/chartDrawing">
    <cdr:from>
      <cdr:x>0.65083</cdr:x>
      <cdr:y>0.08638</cdr:y>
    </cdr:from>
    <cdr:to>
      <cdr:x>0.84405</cdr:x>
      <cdr:y>0.30208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73578" y="212987"/>
          <a:ext cx="1297496" cy="52389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47,983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12.9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51.6 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0.08529</cdr:y>
    </cdr:from>
    <cdr:to>
      <cdr:x>0.38367</cdr:x>
      <cdr:y>0.18332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7819" y="207971"/>
          <a:ext cx="984919" cy="239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0.64984</cdr:x>
      <cdr:y>0.08529</cdr:y>
    </cdr:from>
    <cdr:to>
      <cdr:x>0.83912</cdr:x>
      <cdr:y>0.29216</cdr:y>
    </cdr:to>
    <cdr:sp macro="" textlink="">
      <cdr:nvSpPr>
        <cdr:cNvPr id="266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66959" y="211958"/>
          <a:ext cx="1271016" cy="50641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26,020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47.7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108.4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0.67577</cdr:x>
      <cdr:y>0.29607</cdr:y>
    </cdr:from>
    <cdr:to>
      <cdr:x>0.83941</cdr:x>
      <cdr:y>0.43952</cdr:y>
    </cdr:to>
    <cdr:sp macro="" textlink="">
      <cdr:nvSpPr>
        <cdr:cNvPr id="266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31413" y="721928"/>
          <a:ext cx="1097304" cy="349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8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25%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0.70028</cdr:x>
      <cdr:y>0.41639</cdr:y>
    </cdr:from>
    <cdr:to>
      <cdr:x>0.70505</cdr:x>
      <cdr:y>0.48828</cdr:y>
    </cdr:to>
    <cdr:sp macro="" textlink="">
      <cdr:nvSpPr>
        <cdr:cNvPr id="26629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695825" y="1015324"/>
          <a:ext cx="31958" cy="1753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0.2289</cdr:x>
      <cdr:y>0.08536</cdr:y>
    </cdr:from>
    <cdr:to>
      <cdr:x>0.44381</cdr:x>
      <cdr:y>0.18217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0272" y="211306"/>
          <a:ext cx="1443133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0.6459</cdr:x>
      <cdr:y>0.08536</cdr:y>
    </cdr:from>
    <cdr:to>
      <cdr:x>0.84011</cdr:x>
      <cdr:y>0.30109</cdr:y>
    </cdr:to>
    <cdr:sp macro="" textlink="">
      <cdr:nvSpPr>
        <cdr:cNvPr id="276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40479" y="211306"/>
          <a:ext cx="1304115" cy="52603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 1,314 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40.6 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59.7 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0.48463</cdr:y>
    </cdr:from>
    <cdr:to>
      <cdr:x>0.51084</cdr:x>
      <cdr:y>0.55453</cdr:y>
    </cdr:to>
    <cdr:sp macro="" textlink="">
      <cdr:nvSpPr>
        <cdr:cNvPr id="276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184885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0.2289</cdr:x>
      <cdr:y>0.08278</cdr:y>
    </cdr:from>
    <cdr:to>
      <cdr:x>0.43198</cdr:x>
      <cdr:y>0.18366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40272" y="204236"/>
          <a:ext cx="1363694" cy="2450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 and </a:t>
          </a:r>
        </a:p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Eastern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0.66869</cdr:x>
      <cdr:y>0.08278</cdr:y>
    </cdr:from>
    <cdr:to>
      <cdr:x>0.84515</cdr:x>
      <cdr:y>0.29367</cdr:y>
    </cdr:to>
    <cdr:sp macro="" textlink="">
      <cdr:nvSpPr>
        <cdr:cNvPr id="286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83962" y="200274"/>
          <a:ext cx="1183270" cy="51021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24,706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50.3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113.9 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286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0.64243</cdr:x>
      <cdr:y>0.07808</cdr:y>
    </cdr:from>
    <cdr:to>
      <cdr:x>0.83368</cdr:x>
      <cdr:y>0.29577</cdr:y>
    </cdr:to>
    <cdr:sp macro="" textlink="">
      <cdr:nvSpPr>
        <cdr:cNvPr id="296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7854" y="190390"/>
          <a:ext cx="1282446" cy="53081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29,478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6.9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28.3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0.66579</cdr:x>
      <cdr:y>0.33128</cdr:y>
    </cdr:from>
    <cdr:to>
      <cdr:x>0.83535</cdr:x>
      <cdr:y>0.49394</cdr:y>
    </cdr:to>
    <cdr:sp macro="" textlink="">
      <cdr:nvSpPr>
        <cdr:cNvPr id="296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4497" y="807790"/>
          <a:ext cx="1137002" cy="3966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0.70919</cdr:x>
      <cdr:y>0.45548</cdr:y>
    </cdr:from>
    <cdr:to>
      <cdr:x>0.71449</cdr:x>
      <cdr:y>0.57031</cdr:y>
    </cdr:to>
    <cdr:sp macro="" textlink="">
      <cdr:nvSpPr>
        <cdr:cNvPr id="29700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755544" y="1110642"/>
          <a:ext cx="35531" cy="28000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0.69125</cdr:x>
      <cdr:y>0.45939</cdr:y>
    </cdr:from>
    <cdr:to>
      <cdr:x>0.70209</cdr:x>
      <cdr:y>0.55262</cdr:y>
    </cdr:to>
    <cdr:sp macro="" textlink="">
      <cdr:nvSpPr>
        <cdr:cNvPr id="29701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635231" y="1120167"/>
          <a:ext cx="72688" cy="22733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0.2358</cdr:x>
      <cdr:y>0.08529</cdr:y>
    </cdr:from>
    <cdr:to>
      <cdr:x>0.38367</cdr:x>
      <cdr:y>0.19053</cdr:y>
    </cdr:to>
    <cdr:sp macro="" textlink="">
      <cdr:nvSpPr>
        <cdr:cNvPr id="2970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11958"/>
          <a:ext cx="992981" cy="2576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0.2358</cdr:x>
      <cdr:y>0.10938</cdr:y>
    </cdr:from>
    <cdr:to>
      <cdr:x>0.44972</cdr:x>
      <cdr:y>0.20619</cdr:y>
    </cdr:to>
    <cdr:sp macro="" textlink="">
      <cdr:nvSpPr>
        <cdr:cNvPr id="307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6611" y="269885"/>
          <a:ext cx="1436513" cy="236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Western GOM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0.66144</cdr:x>
      <cdr:y>0.08175</cdr:y>
    </cdr:from>
    <cdr:to>
      <cdr:x>0.84776</cdr:x>
      <cdr:y>0.28627</cdr:y>
    </cdr:to>
    <cdr:sp macro="" textlink="">
      <cdr:nvSpPr>
        <cdr:cNvPr id="307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5364" y="198562"/>
          <a:ext cx="1249388" cy="496764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6,200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18.8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0.50216</cdr:y>
    </cdr:from>
    <cdr:to>
      <cdr:x>0.51084</cdr:x>
      <cdr:y>0.57207</cdr:y>
    </cdr:to>
    <cdr:sp macro="" textlink="">
      <cdr:nvSpPr>
        <cdr:cNvPr id="307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27647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0.07798</cdr:y>
    </cdr:from>
    <cdr:to>
      <cdr:x>0.58971</cdr:x>
      <cdr:y>0.17622</cdr:y>
    </cdr:to>
    <cdr:sp macro="" textlink="">
      <cdr:nvSpPr>
        <cdr:cNvPr id="31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3231" y="192568"/>
          <a:ext cx="2369915" cy="2386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Central GOM</a:t>
          </a:r>
          <a:endParaRPr lang="en-U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0.64961</cdr:x>
      <cdr:y>0.07798</cdr:y>
    </cdr:from>
    <cdr:to>
      <cdr:x>0.84776</cdr:x>
      <cdr:y>0.29824</cdr:y>
    </cdr:to>
    <cdr:sp macro="" textlink="">
      <cdr:nvSpPr>
        <cdr:cNvPr id="317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56037" y="188661"/>
          <a:ext cx="1328715" cy="53288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23,277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 8.0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32.7 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3174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0.24136</cdr:x>
      <cdr:y>0.07717</cdr:y>
    </cdr:from>
    <cdr:to>
      <cdr:x>0.6321</cdr:x>
      <cdr:y>0.17578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8482" y="188162"/>
          <a:ext cx="2620143" cy="24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a )  GOM BOE</a:t>
          </a:r>
          <a:endParaRPr lang="en-US"/>
        </a:p>
      </cdr:txBody>
    </cdr:sp>
  </cdr:relSizeAnchor>
  <cdr:relSizeAnchor xmlns:cdr="http://schemas.openxmlformats.org/drawingml/2006/chartDrawing">
    <cdr:from>
      <cdr:x>0.65674</cdr:x>
      <cdr:y>0.07808</cdr:y>
    </cdr:from>
    <cdr:to>
      <cdr:x>0.84208</cdr:x>
      <cdr:y>0.28375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13298" y="194313"/>
          <a:ext cx="1244536" cy="503473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   483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1.3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 4.2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0.58697</cdr:x>
      <cdr:y>0.32341</cdr:y>
    </cdr:from>
    <cdr:to>
      <cdr:x>0.7447</cdr:x>
      <cdr:y>0.47047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35983" y="788615"/>
          <a:ext cx="1057674" cy="3585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 Largest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45%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0.625</cdr:x>
      <cdr:y>0.46094</cdr:y>
    </cdr:from>
    <cdr:to>
      <cdr:x>0.62642</cdr:x>
      <cdr:y>0.54688</cdr:y>
    </cdr:to>
    <cdr:sp macro="" textlink="">
      <cdr:nvSpPr>
        <cdr:cNvPr id="32772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191000" y="1123956"/>
          <a:ext cx="9522" cy="20955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0.23383</cdr:x>
      <cdr:y>0.10938</cdr:y>
    </cdr:from>
    <cdr:to>
      <cdr:x>0.59091</cdr:x>
      <cdr:y>0.20619</cdr:y>
    </cdr:to>
    <cdr:sp macro="" textlink="">
      <cdr:nvSpPr>
        <cdr:cNvPr id="337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67970" y="265670"/>
          <a:ext cx="2394430" cy="2351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b )  GOM oil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0.64689</cdr:x>
      <cdr:y>0.08992</cdr:y>
    </cdr:from>
    <cdr:to>
      <cdr:x>0.84011</cdr:x>
      <cdr:y>0.29292</cdr:y>
    </cdr:to>
    <cdr:sp macro="" textlink="">
      <cdr:nvSpPr>
        <cdr:cNvPr id="337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47099" y="222436"/>
          <a:ext cx="1297495" cy="49499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    375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 1.6 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   6.3  MMBOE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0.49901</cdr:x>
      <cdr:y>0.50216</cdr:y>
    </cdr:from>
    <cdr:to>
      <cdr:x>0.51084</cdr:x>
      <cdr:y>0.57207</cdr:y>
    </cdr:to>
    <cdr:sp macro="" textlink="">
      <cdr:nvSpPr>
        <cdr:cNvPr id="3379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27647"/>
          <a:ext cx="79438" cy="1704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endParaRPr lang="en-US"/>
        </a:p>
      </cdr:txBody>
    </cdr:sp>
  </cdr:relSizeAnchor>
  <cdr:relSizeAnchor xmlns:cdr="http://schemas.openxmlformats.org/drawingml/2006/chartDrawing">
    <cdr:from>
      <cdr:x>0.59282</cdr:x>
      <cdr:y>0.31645</cdr:y>
    </cdr:from>
    <cdr:to>
      <cdr:x>0.75154</cdr:x>
      <cdr:y>0.45915</cdr:y>
    </cdr:to>
    <cdr:sp macro="" textlink="">
      <cdr:nvSpPr>
        <cdr:cNvPr id="3379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75229" y="768617"/>
          <a:ext cx="1064313" cy="3466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 Largest Fields </a:t>
          </a:r>
        </a:p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58% of Reserves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0.62074</cdr:x>
      <cdr:y>0.45098</cdr:y>
    </cdr:from>
    <cdr:to>
      <cdr:x>0.62216</cdr:x>
      <cdr:y>0.56078</cdr:y>
    </cdr:to>
    <cdr:sp macro="" textlink="">
      <cdr:nvSpPr>
        <cdr:cNvPr id="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162425" y="1095374"/>
          <a:ext cx="9531" cy="2667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0.60085</cdr:x>
      <cdr:y>0.44314</cdr:y>
    </cdr:from>
    <cdr:to>
      <cdr:x>0.62216</cdr:x>
      <cdr:y>0.56078</cdr:y>
    </cdr:to>
    <cdr:sp macro="" textlink="">
      <cdr:nvSpPr>
        <cdr:cNvPr id="10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029074" y="1076331"/>
          <a:ext cx="142880" cy="2857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0.23679</cdr:x>
      <cdr:y>0.08638</cdr:y>
    </cdr:from>
    <cdr:to>
      <cdr:x>0.49901</cdr:x>
      <cdr:y>0.18726</cdr:y>
    </cdr:to>
    <cdr:sp macro="" textlink="">
      <cdr:nvSpPr>
        <cdr:cNvPr id="348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3231" y="212987"/>
          <a:ext cx="1760887" cy="245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 c )  GOM gas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0.66562</cdr:x>
      <cdr:y>0.08638</cdr:y>
    </cdr:from>
    <cdr:to>
      <cdr:x>0.84109</cdr:x>
      <cdr:y>0.29007</cdr:y>
    </cdr:to>
    <cdr:sp macro="" textlink="">
      <cdr:nvSpPr>
        <cdr:cNvPr id="348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72877" y="212987"/>
          <a:ext cx="1178337" cy="49472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  108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0.9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1.9 MMBOE</a:t>
          </a:r>
          <a:endParaRPr lang="en-US"/>
        </a:p>
      </cdr:txBody>
    </cdr:sp>
  </cdr:relSizeAnchor>
  <cdr:relSizeAnchor xmlns:cdr="http://schemas.openxmlformats.org/drawingml/2006/chartDrawing">
    <cdr:from>
      <cdr:x>0.49901</cdr:x>
      <cdr:y>0.49832</cdr:y>
    </cdr:from>
    <cdr:to>
      <cdr:x>0.51084</cdr:x>
      <cdr:y>0.5759</cdr:y>
    </cdr:to>
    <cdr:sp macro="" textlink="">
      <cdr:nvSpPr>
        <cdr:cNvPr id="3481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4118" y="1213529"/>
          <a:ext cx="79438" cy="1884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n-US"/>
        </a:p>
      </cdr:txBody>
    </cdr:sp>
  </cdr:relSizeAnchor>
  <cdr:relSizeAnchor xmlns:cdr="http://schemas.openxmlformats.org/drawingml/2006/chartDrawing">
    <cdr:from>
      <cdr:x>0.56309</cdr:x>
      <cdr:y>0.30568</cdr:y>
    </cdr:from>
    <cdr:to>
      <cdr:x>0.72477</cdr:x>
      <cdr:y>0.46301</cdr:y>
    </cdr:to>
    <cdr:sp macro="" textlink="">
      <cdr:nvSpPr>
        <cdr:cNvPr id="3482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84410" y="745637"/>
          <a:ext cx="1085659" cy="3821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Largest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27% of Reserves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0.53409</cdr:x>
      <cdr:y>0.40157</cdr:y>
    </cdr:from>
    <cdr:to>
      <cdr:x>0.57102</cdr:x>
      <cdr:y>0.52362</cdr:y>
    </cdr:to>
    <cdr:sp macro="" textlink="">
      <cdr:nvSpPr>
        <cdr:cNvPr id="34821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581400" y="971538"/>
          <a:ext cx="247632" cy="29528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1"/>
  <sheetViews>
    <sheetView tabSelected="1" zoomScale="90" zoomScaleNormal="90" workbookViewId="0">
      <selection activeCell="AL1" sqref="AL1:AV1"/>
    </sheetView>
  </sheetViews>
  <sheetFormatPr defaultRowHeight="12.75" x14ac:dyDescent="0.2"/>
  <sheetData>
    <row r="1" spans="2:48" ht="23.25" x14ac:dyDescent="0.35">
      <c r="B1" s="58" t="s">
        <v>79</v>
      </c>
      <c r="C1" s="58"/>
      <c r="D1" s="58"/>
      <c r="E1" s="58"/>
      <c r="F1" s="58"/>
      <c r="G1" s="58"/>
      <c r="H1" s="58"/>
      <c r="I1" s="58"/>
      <c r="J1" s="58"/>
      <c r="K1" s="58"/>
      <c r="L1" s="58"/>
      <c r="N1" s="58" t="s">
        <v>80</v>
      </c>
      <c r="O1" s="58"/>
      <c r="P1" s="58"/>
      <c r="Q1" s="58"/>
      <c r="R1" s="58"/>
      <c r="S1" s="58"/>
      <c r="T1" s="58"/>
      <c r="U1" s="58"/>
      <c r="V1" s="58"/>
      <c r="W1" s="58"/>
      <c r="X1" s="58"/>
      <c r="Z1" s="58" t="s">
        <v>81</v>
      </c>
      <c r="AA1" s="58"/>
      <c r="AB1" s="58"/>
      <c r="AC1" s="58"/>
      <c r="AD1" s="58"/>
      <c r="AE1" s="58"/>
      <c r="AF1" s="58"/>
      <c r="AG1" s="58"/>
      <c r="AH1" s="58"/>
      <c r="AI1" s="58"/>
      <c r="AJ1" s="58"/>
      <c r="AL1" s="58" t="s">
        <v>82</v>
      </c>
      <c r="AM1" s="58"/>
      <c r="AN1" s="58"/>
      <c r="AO1" s="58"/>
      <c r="AP1" s="58"/>
      <c r="AQ1" s="58"/>
      <c r="AR1" s="58"/>
      <c r="AS1" s="58"/>
      <c r="AT1" s="58"/>
      <c r="AU1" s="58"/>
      <c r="AV1" s="58"/>
    </row>
  </sheetData>
  <mergeCells count="4">
    <mergeCell ref="B1:L1"/>
    <mergeCell ref="N1:X1"/>
    <mergeCell ref="Z1:AJ1"/>
    <mergeCell ref="AL1:AV1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workbookViewId="0">
      <selection activeCell="J20" sqref="J20"/>
    </sheetView>
  </sheetViews>
  <sheetFormatPr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6" width="14.7109375" style="2" customWidth="1"/>
    <col min="7" max="9" width="15.28515625" style="2" customWidth="1"/>
    <col min="10" max="15" width="15.7109375" style="2" customWidth="1"/>
    <col min="16" max="16384" width="9.140625" style="2"/>
  </cols>
  <sheetData>
    <row r="1" spans="1:15" ht="17.45" customHeight="1" thickBot="1" x14ac:dyDescent="0.25"/>
    <row r="2" spans="1:15" ht="13.5" thickTop="1" x14ac:dyDescent="0.2">
      <c r="A2" s="68" t="s">
        <v>0</v>
      </c>
      <c r="B2" s="71" t="s">
        <v>1</v>
      </c>
      <c r="C2" s="11"/>
      <c r="D2" s="74" t="s">
        <v>2</v>
      </c>
      <c r="E2" s="74"/>
      <c r="F2" s="74"/>
      <c r="G2" s="74" t="s">
        <v>3</v>
      </c>
      <c r="H2" s="74"/>
      <c r="I2" s="74"/>
      <c r="J2" s="74" t="s">
        <v>4</v>
      </c>
      <c r="K2" s="74"/>
      <c r="L2" s="74"/>
      <c r="M2" s="62" t="s">
        <v>5</v>
      </c>
      <c r="N2" s="63"/>
      <c r="O2" s="64"/>
    </row>
    <row r="3" spans="1:15" x14ac:dyDescent="0.2">
      <c r="A3" s="69"/>
      <c r="B3" s="72"/>
      <c r="C3" s="12" t="s">
        <v>6</v>
      </c>
      <c r="D3" s="75"/>
      <c r="E3" s="75"/>
      <c r="F3" s="75"/>
      <c r="G3" s="75"/>
      <c r="H3" s="75"/>
      <c r="I3" s="75"/>
      <c r="J3" s="75"/>
      <c r="K3" s="75"/>
      <c r="L3" s="75"/>
      <c r="M3" s="65"/>
      <c r="N3" s="66"/>
      <c r="O3" s="67"/>
    </row>
    <row r="4" spans="1:15" ht="13.5" thickBot="1" x14ac:dyDescent="0.25">
      <c r="A4" s="70"/>
      <c r="B4" s="73"/>
      <c r="C4" s="17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10</v>
      </c>
      <c r="O4" s="5" t="s">
        <v>11</v>
      </c>
    </row>
    <row r="5" spans="1:15" x14ac:dyDescent="0.2">
      <c r="A5" s="3">
        <v>1</v>
      </c>
      <c r="B5" s="19" t="s">
        <v>12</v>
      </c>
      <c r="C5" s="20" t="s">
        <v>53</v>
      </c>
      <c r="D5" s="16">
        <v>9</v>
      </c>
      <c r="E5" s="13">
        <v>5</v>
      </c>
      <c r="F5" s="13">
        <v>4</v>
      </c>
      <c r="G5" s="13">
        <v>0</v>
      </c>
      <c r="H5" s="13">
        <v>0</v>
      </c>
      <c r="I5" s="13">
        <v>0</v>
      </c>
      <c r="J5" s="13">
        <v>9</v>
      </c>
      <c r="K5" s="13">
        <v>5</v>
      </c>
      <c r="L5" s="13">
        <v>4</v>
      </c>
      <c r="M5" s="13">
        <v>8</v>
      </c>
      <c r="N5" s="13">
        <v>2</v>
      </c>
      <c r="O5" s="15">
        <v>6</v>
      </c>
    </row>
    <row r="6" spans="1:15" x14ac:dyDescent="0.2">
      <c r="A6" s="3">
        <v>2</v>
      </c>
      <c r="B6" s="21" t="s">
        <v>13</v>
      </c>
      <c r="C6" s="20" t="s">
        <v>54</v>
      </c>
      <c r="D6" s="16">
        <v>10</v>
      </c>
      <c r="E6" s="13">
        <v>2</v>
      </c>
      <c r="F6" s="13">
        <v>8</v>
      </c>
      <c r="G6" s="13">
        <v>3</v>
      </c>
      <c r="H6" s="13">
        <v>0</v>
      </c>
      <c r="I6" s="13">
        <v>3</v>
      </c>
      <c r="J6" s="13">
        <v>7</v>
      </c>
      <c r="K6" s="13">
        <v>2</v>
      </c>
      <c r="L6" s="13">
        <v>5</v>
      </c>
      <c r="M6" s="13">
        <v>5</v>
      </c>
      <c r="N6" s="13">
        <v>0</v>
      </c>
      <c r="O6" s="14">
        <v>5</v>
      </c>
    </row>
    <row r="7" spans="1:15" x14ac:dyDescent="0.2">
      <c r="A7" s="3">
        <v>3</v>
      </c>
      <c r="B7" s="21" t="s">
        <v>14</v>
      </c>
      <c r="C7" s="20" t="s">
        <v>55</v>
      </c>
      <c r="D7" s="16">
        <v>22</v>
      </c>
      <c r="E7" s="13">
        <v>5</v>
      </c>
      <c r="F7" s="13">
        <v>17</v>
      </c>
      <c r="G7" s="13">
        <v>1</v>
      </c>
      <c r="H7" s="13">
        <v>0</v>
      </c>
      <c r="I7" s="13">
        <v>1</v>
      </c>
      <c r="J7" s="13">
        <v>21</v>
      </c>
      <c r="K7" s="13">
        <v>5</v>
      </c>
      <c r="L7" s="13">
        <v>16</v>
      </c>
      <c r="M7" s="13">
        <v>1</v>
      </c>
      <c r="N7" s="13">
        <v>1</v>
      </c>
      <c r="O7" s="14">
        <v>0</v>
      </c>
    </row>
    <row r="8" spans="1:15" x14ac:dyDescent="0.2">
      <c r="A8" s="3">
        <v>4</v>
      </c>
      <c r="B8" s="21" t="s">
        <v>15</v>
      </c>
      <c r="C8" s="20" t="s">
        <v>56</v>
      </c>
      <c r="D8" s="16">
        <v>45</v>
      </c>
      <c r="E8" s="13">
        <v>11</v>
      </c>
      <c r="F8" s="13">
        <v>34</v>
      </c>
      <c r="G8" s="13">
        <v>1</v>
      </c>
      <c r="H8" s="13">
        <v>0</v>
      </c>
      <c r="I8" s="13">
        <v>1</v>
      </c>
      <c r="J8" s="13">
        <v>44</v>
      </c>
      <c r="K8" s="13">
        <v>11</v>
      </c>
      <c r="L8" s="13">
        <v>33</v>
      </c>
      <c r="M8" s="13">
        <v>15</v>
      </c>
      <c r="N8" s="13">
        <v>6</v>
      </c>
      <c r="O8" s="14">
        <v>9</v>
      </c>
    </row>
    <row r="9" spans="1:15" x14ac:dyDescent="0.2">
      <c r="A9" s="3">
        <v>5</v>
      </c>
      <c r="B9" s="21" t="s">
        <v>16</v>
      </c>
      <c r="C9" s="20" t="s">
        <v>57</v>
      </c>
      <c r="D9" s="16">
        <v>79</v>
      </c>
      <c r="E9" s="13">
        <v>31</v>
      </c>
      <c r="F9" s="13">
        <v>48</v>
      </c>
      <c r="G9" s="13">
        <v>5</v>
      </c>
      <c r="H9" s="13">
        <v>1</v>
      </c>
      <c r="I9" s="13">
        <v>4</v>
      </c>
      <c r="J9" s="13">
        <v>74</v>
      </c>
      <c r="K9" s="13">
        <v>30</v>
      </c>
      <c r="L9" s="13">
        <v>44</v>
      </c>
      <c r="M9" s="13">
        <v>21</v>
      </c>
      <c r="N9" s="13">
        <v>10</v>
      </c>
      <c r="O9" s="14">
        <v>11</v>
      </c>
    </row>
    <row r="10" spans="1:15" x14ac:dyDescent="0.2">
      <c r="A10" s="3">
        <v>6</v>
      </c>
      <c r="B10" s="21" t="s">
        <v>17</v>
      </c>
      <c r="C10" s="20" t="s">
        <v>58</v>
      </c>
      <c r="D10" s="16">
        <v>123</v>
      </c>
      <c r="E10" s="13">
        <v>33</v>
      </c>
      <c r="F10" s="13">
        <v>90</v>
      </c>
      <c r="G10" s="13">
        <v>6</v>
      </c>
      <c r="H10" s="13">
        <v>0</v>
      </c>
      <c r="I10" s="13">
        <v>6</v>
      </c>
      <c r="J10" s="13">
        <v>117</v>
      </c>
      <c r="K10" s="13">
        <v>33</v>
      </c>
      <c r="L10" s="13">
        <v>84</v>
      </c>
      <c r="M10" s="13">
        <v>29</v>
      </c>
      <c r="N10" s="13">
        <v>17</v>
      </c>
      <c r="O10" s="14">
        <v>12</v>
      </c>
    </row>
    <row r="11" spans="1:15" x14ac:dyDescent="0.2">
      <c r="A11" s="3">
        <v>7</v>
      </c>
      <c r="B11" s="21" t="s">
        <v>18</v>
      </c>
      <c r="C11" s="20" t="s">
        <v>59</v>
      </c>
      <c r="D11" s="16">
        <v>158</v>
      </c>
      <c r="E11" s="13">
        <v>57</v>
      </c>
      <c r="F11" s="13">
        <v>101</v>
      </c>
      <c r="G11" s="13">
        <v>17</v>
      </c>
      <c r="H11" s="13">
        <v>1</v>
      </c>
      <c r="I11" s="13">
        <v>16</v>
      </c>
      <c r="J11" s="13">
        <v>141</v>
      </c>
      <c r="K11" s="13">
        <v>56</v>
      </c>
      <c r="L11" s="13">
        <v>85</v>
      </c>
      <c r="M11" s="13">
        <v>14</v>
      </c>
      <c r="N11" s="13">
        <v>9</v>
      </c>
      <c r="O11" s="14">
        <v>5</v>
      </c>
    </row>
    <row r="12" spans="1:15" x14ac:dyDescent="0.2">
      <c r="A12" s="3">
        <v>8</v>
      </c>
      <c r="B12" s="21" t="s">
        <v>19</v>
      </c>
      <c r="C12" s="20" t="s">
        <v>60</v>
      </c>
      <c r="D12" s="16">
        <v>149</v>
      </c>
      <c r="E12" s="13">
        <v>49</v>
      </c>
      <c r="F12" s="13">
        <v>100</v>
      </c>
      <c r="G12" s="13">
        <v>16</v>
      </c>
      <c r="H12" s="13">
        <v>1</v>
      </c>
      <c r="I12" s="13">
        <v>15</v>
      </c>
      <c r="J12" s="13">
        <v>133</v>
      </c>
      <c r="K12" s="13">
        <v>48</v>
      </c>
      <c r="L12" s="13">
        <v>85</v>
      </c>
      <c r="M12" s="13">
        <v>12</v>
      </c>
      <c r="N12" s="13">
        <v>6</v>
      </c>
      <c r="O12" s="14">
        <v>6</v>
      </c>
    </row>
    <row r="13" spans="1:15" x14ac:dyDescent="0.2">
      <c r="A13" s="3">
        <v>9</v>
      </c>
      <c r="B13" s="21" t="s">
        <v>20</v>
      </c>
      <c r="C13" s="20" t="s">
        <v>61</v>
      </c>
      <c r="D13" s="16">
        <v>152</v>
      </c>
      <c r="E13" s="13">
        <v>49</v>
      </c>
      <c r="F13" s="13">
        <v>103</v>
      </c>
      <c r="G13" s="13">
        <v>22</v>
      </c>
      <c r="H13" s="13">
        <v>3</v>
      </c>
      <c r="I13" s="13">
        <v>19</v>
      </c>
      <c r="J13" s="13">
        <v>130</v>
      </c>
      <c r="K13" s="13">
        <v>46</v>
      </c>
      <c r="L13" s="13">
        <v>84</v>
      </c>
      <c r="M13" s="13">
        <v>5</v>
      </c>
      <c r="N13" s="13">
        <v>2</v>
      </c>
      <c r="O13" s="14">
        <v>3</v>
      </c>
    </row>
    <row r="14" spans="1:15" x14ac:dyDescent="0.2">
      <c r="A14" s="3">
        <v>10</v>
      </c>
      <c r="B14" s="21" t="s">
        <v>21</v>
      </c>
      <c r="C14" s="20" t="s">
        <v>62</v>
      </c>
      <c r="D14" s="16">
        <v>149</v>
      </c>
      <c r="E14" s="13">
        <v>33</v>
      </c>
      <c r="F14" s="13">
        <v>116</v>
      </c>
      <c r="G14" s="13">
        <v>27</v>
      </c>
      <c r="H14" s="13">
        <v>3</v>
      </c>
      <c r="I14" s="13">
        <v>24</v>
      </c>
      <c r="J14" s="13">
        <v>122</v>
      </c>
      <c r="K14" s="13">
        <v>30</v>
      </c>
      <c r="L14" s="13">
        <v>92</v>
      </c>
      <c r="M14" s="13">
        <v>2</v>
      </c>
      <c r="N14" s="13">
        <v>2</v>
      </c>
      <c r="O14" s="14">
        <v>0</v>
      </c>
    </row>
    <row r="15" spans="1:15" x14ac:dyDescent="0.2">
      <c r="A15" s="3">
        <v>11</v>
      </c>
      <c r="B15" s="21" t="s">
        <v>22</v>
      </c>
      <c r="C15" s="20" t="s">
        <v>63</v>
      </c>
      <c r="D15" s="16">
        <v>162</v>
      </c>
      <c r="E15" s="13">
        <v>51</v>
      </c>
      <c r="F15" s="13">
        <v>111</v>
      </c>
      <c r="G15" s="13">
        <v>38</v>
      </c>
      <c r="H15" s="13">
        <v>7</v>
      </c>
      <c r="I15" s="13">
        <v>31</v>
      </c>
      <c r="J15" s="13">
        <v>124</v>
      </c>
      <c r="K15" s="13">
        <v>44</v>
      </c>
      <c r="L15" s="13">
        <v>80</v>
      </c>
      <c r="M15" s="13">
        <v>3</v>
      </c>
      <c r="N15" s="13">
        <v>3</v>
      </c>
      <c r="O15" s="14">
        <v>0</v>
      </c>
    </row>
    <row r="16" spans="1:15" x14ac:dyDescent="0.2">
      <c r="A16" s="3">
        <v>12</v>
      </c>
      <c r="B16" s="21" t="s">
        <v>23</v>
      </c>
      <c r="C16" s="20" t="s">
        <v>64</v>
      </c>
      <c r="D16" s="16">
        <v>101</v>
      </c>
      <c r="E16" s="13">
        <v>15</v>
      </c>
      <c r="F16" s="13">
        <v>86</v>
      </c>
      <c r="G16" s="13">
        <v>39</v>
      </c>
      <c r="H16" s="13">
        <v>4</v>
      </c>
      <c r="I16" s="13">
        <v>35</v>
      </c>
      <c r="J16" s="13">
        <v>62</v>
      </c>
      <c r="K16" s="13">
        <v>11</v>
      </c>
      <c r="L16" s="13">
        <v>51</v>
      </c>
      <c r="M16" s="13">
        <v>1</v>
      </c>
      <c r="N16" s="13">
        <v>1</v>
      </c>
      <c r="O16" s="14">
        <v>0</v>
      </c>
    </row>
    <row r="17" spans="1:15" x14ac:dyDescent="0.2">
      <c r="A17" s="3">
        <v>13</v>
      </c>
      <c r="B17" s="21" t="s">
        <v>24</v>
      </c>
      <c r="C17" s="20" t="s">
        <v>65</v>
      </c>
      <c r="D17" s="16">
        <v>80</v>
      </c>
      <c r="E17" s="13">
        <v>8</v>
      </c>
      <c r="F17" s="13">
        <v>72</v>
      </c>
      <c r="G17" s="13">
        <v>38</v>
      </c>
      <c r="H17" s="13">
        <v>1</v>
      </c>
      <c r="I17" s="13">
        <v>37</v>
      </c>
      <c r="J17" s="13">
        <v>42</v>
      </c>
      <c r="K17" s="13">
        <v>7</v>
      </c>
      <c r="L17" s="13">
        <v>35</v>
      </c>
      <c r="M17" s="13">
        <v>0</v>
      </c>
      <c r="N17" s="13">
        <v>0</v>
      </c>
      <c r="O17" s="14">
        <v>0</v>
      </c>
    </row>
    <row r="18" spans="1:15" x14ac:dyDescent="0.2">
      <c r="A18" s="3">
        <v>14</v>
      </c>
      <c r="B18" s="21" t="s">
        <v>25</v>
      </c>
      <c r="C18" s="20" t="s">
        <v>66</v>
      </c>
      <c r="D18" s="16">
        <v>33</v>
      </c>
      <c r="E18" s="13">
        <v>3</v>
      </c>
      <c r="F18" s="13">
        <v>30</v>
      </c>
      <c r="G18" s="13">
        <v>19</v>
      </c>
      <c r="H18" s="13">
        <v>1</v>
      </c>
      <c r="I18" s="13">
        <v>18</v>
      </c>
      <c r="J18" s="13">
        <v>14</v>
      </c>
      <c r="K18" s="13">
        <v>2</v>
      </c>
      <c r="L18" s="13">
        <v>12</v>
      </c>
      <c r="M18" s="13">
        <v>0</v>
      </c>
      <c r="N18" s="13">
        <v>0</v>
      </c>
      <c r="O18" s="14">
        <v>0</v>
      </c>
    </row>
    <row r="19" spans="1:15" x14ac:dyDescent="0.2">
      <c r="A19" s="3">
        <v>15</v>
      </c>
      <c r="B19" s="21" t="s">
        <v>26</v>
      </c>
      <c r="C19" s="20" t="s">
        <v>67</v>
      </c>
      <c r="D19" s="16">
        <v>9</v>
      </c>
      <c r="E19" s="13">
        <v>0</v>
      </c>
      <c r="F19" s="13">
        <v>9</v>
      </c>
      <c r="G19" s="13">
        <v>7</v>
      </c>
      <c r="H19" s="13">
        <v>0</v>
      </c>
      <c r="I19" s="13">
        <v>7</v>
      </c>
      <c r="J19" s="13">
        <v>2</v>
      </c>
      <c r="K19" s="13">
        <v>0</v>
      </c>
      <c r="L19" s="13">
        <v>2</v>
      </c>
      <c r="M19" s="13">
        <v>0</v>
      </c>
      <c r="N19" s="13">
        <v>0</v>
      </c>
      <c r="O19" s="14">
        <v>0</v>
      </c>
    </row>
    <row r="20" spans="1:15" x14ac:dyDescent="0.2">
      <c r="A20" s="3">
        <v>16</v>
      </c>
      <c r="B20" s="21" t="s">
        <v>27</v>
      </c>
      <c r="C20" s="20" t="s">
        <v>68</v>
      </c>
      <c r="D20" s="16">
        <v>1</v>
      </c>
      <c r="E20" s="13">
        <v>0</v>
      </c>
      <c r="F20" s="13">
        <v>1</v>
      </c>
      <c r="G20" s="13">
        <v>1</v>
      </c>
      <c r="H20" s="13">
        <v>0</v>
      </c>
      <c r="I20" s="13">
        <v>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</row>
    <row r="21" spans="1:15" x14ac:dyDescent="0.2">
      <c r="A21" s="3">
        <v>17</v>
      </c>
      <c r="B21" s="21" t="s">
        <v>28</v>
      </c>
      <c r="C21" s="20" t="s">
        <v>69</v>
      </c>
      <c r="D21" s="16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4">
        <v>0</v>
      </c>
    </row>
    <row r="22" spans="1:15" x14ac:dyDescent="0.2">
      <c r="A22" s="3">
        <v>18</v>
      </c>
      <c r="B22" s="21" t="s">
        <v>29</v>
      </c>
      <c r="C22" s="20" t="s">
        <v>70</v>
      </c>
      <c r="D22" s="16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4">
        <v>0</v>
      </c>
    </row>
    <row r="23" spans="1:15" x14ac:dyDescent="0.2">
      <c r="A23" s="3">
        <v>19</v>
      </c>
      <c r="B23" s="22" t="s">
        <v>30</v>
      </c>
      <c r="C23" s="20" t="s">
        <v>71</v>
      </c>
      <c r="D23" s="16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</row>
    <row r="24" spans="1:15" x14ac:dyDescent="0.2">
      <c r="A24" s="3">
        <v>20</v>
      </c>
      <c r="B24" s="22" t="s">
        <v>31</v>
      </c>
      <c r="C24" s="20" t="s">
        <v>72</v>
      </c>
      <c r="D24" s="16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4">
        <v>0</v>
      </c>
    </row>
    <row r="25" spans="1:15" x14ac:dyDescent="0.2">
      <c r="A25" s="3">
        <v>21</v>
      </c>
      <c r="B25" s="22" t="s">
        <v>32</v>
      </c>
      <c r="C25" s="20" t="s">
        <v>73</v>
      </c>
      <c r="D25" s="16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</row>
    <row r="26" spans="1:15" x14ac:dyDescent="0.2">
      <c r="A26" s="3">
        <v>22</v>
      </c>
      <c r="B26" s="22" t="s">
        <v>33</v>
      </c>
      <c r="C26" s="20" t="s">
        <v>74</v>
      </c>
      <c r="D26" s="18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10">
        <v>0</v>
      </c>
    </row>
    <row r="27" spans="1:15" x14ac:dyDescent="0.2">
      <c r="A27" s="3">
        <v>23</v>
      </c>
      <c r="B27" s="22" t="s">
        <v>34</v>
      </c>
      <c r="C27" s="20" t="s">
        <v>75</v>
      </c>
      <c r="D27" s="18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10">
        <v>0</v>
      </c>
    </row>
    <row r="28" spans="1:15" x14ac:dyDescent="0.2">
      <c r="A28" s="3">
        <v>24</v>
      </c>
      <c r="B28" s="22" t="s">
        <v>35</v>
      </c>
      <c r="C28" s="20" t="s">
        <v>76</v>
      </c>
      <c r="D28" s="18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10">
        <v>0</v>
      </c>
    </row>
    <row r="29" spans="1:15" ht="12.75" customHeight="1" thickBot="1" x14ac:dyDescent="0.25">
      <c r="A29" s="3">
        <v>25</v>
      </c>
      <c r="B29" s="23" t="s">
        <v>36</v>
      </c>
      <c r="C29" s="24" t="s">
        <v>77</v>
      </c>
      <c r="D29" s="18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10">
        <v>0</v>
      </c>
    </row>
    <row r="30" spans="1:15" ht="27.75" customHeight="1" thickTop="1" thickBot="1" x14ac:dyDescent="0.25">
      <c r="A30" s="59" t="s">
        <v>37</v>
      </c>
      <c r="B30" s="60"/>
      <c r="C30" s="61"/>
      <c r="D30" s="6">
        <f t="shared" ref="D30:O30" si="0">SUM(D5:D29)</f>
        <v>1282</v>
      </c>
      <c r="E30" s="7">
        <f t="shared" si="0"/>
        <v>352</v>
      </c>
      <c r="F30" s="7">
        <f t="shared" si="0"/>
        <v>930</v>
      </c>
      <c r="G30" s="7">
        <f t="shared" si="0"/>
        <v>240</v>
      </c>
      <c r="H30" s="7">
        <f t="shared" si="0"/>
        <v>22</v>
      </c>
      <c r="I30" s="7">
        <f t="shared" si="0"/>
        <v>218</v>
      </c>
      <c r="J30" s="7">
        <f t="shared" si="0"/>
        <v>1042</v>
      </c>
      <c r="K30" s="7">
        <f t="shared" si="0"/>
        <v>330</v>
      </c>
      <c r="L30" s="7">
        <f t="shared" si="0"/>
        <v>712</v>
      </c>
      <c r="M30" s="7">
        <f t="shared" si="0"/>
        <v>116</v>
      </c>
      <c r="N30" s="7">
        <f t="shared" si="0"/>
        <v>59</v>
      </c>
      <c r="O30" s="8">
        <f t="shared" si="0"/>
        <v>57</v>
      </c>
    </row>
    <row r="31" spans="1:15" ht="13.5" thickTop="1" x14ac:dyDescent="0.2"/>
  </sheetData>
  <mergeCells count="7">
    <mergeCell ref="A30:C30"/>
    <mergeCell ref="M2:O3"/>
    <mergeCell ref="A2:A4"/>
    <mergeCell ref="B2:B4"/>
    <mergeCell ref="D2:F3"/>
    <mergeCell ref="G2:I3"/>
    <mergeCell ref="J2:L3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workbookViewId="0">
      <selection activeCell="O8" sqref="O8"/>
    </sheetView>
  </sheetViews>
  <sheetFormatPr defaultRowHeight="12.75" x14ac:dyDescent="0.2"/>
  <cols>
    <col min="1" max="1" width="6.28515625" style="35" customWidth="1"/>
    <col min="2" max="2" width="15.7109375" style="36" customWidth="1"/>
    <col min="3" max="3" width="7.7109375" style="36" customWidth="1"/>
    <col min="4" max="4" width="15.7109375" style="36" customWidth="1"/>
    <col min="5" max="5" width="7.7109375" style="36" customWidth="1"/>
    <col min="6" max="6" width="15.7109375" style="36" customWidth="1"/>
    <col min="7" max="7" width="7.7109375" style="36" customWidth="1"/>
    <col min="8" max="8" width="15.7109375" style="36" customWidth="1"/>
    <col min="9" max="9" width="7.7109375" style="36" customWidth="1"/>
    <col min="10" max="10" width="15.7109375" style="36" customWidth="1"/>
    <col min="11" max="11" width="7.7109375" style="36" customWidth="1"/>
    <col min="12" max="12" width="15.7109375" style="36" customWidth="1"/>
    <col min="13" max="13" width="7.7109375" style="36" customWidth="1"/>
    <col min="14" max="14" width="15.7109375" style="36" customWidth="1"/>
    <col min="15" max="15" width="7.7109375" style="36" customWidth="1"/>
    <col min="16" max="16" width="15.7109375" style="36" customWidth="1"/>
    <col min="17" max="16384" width="9.140625" style="36"/>
  </cols>
  <sheetData>
    <row r="1" spans="1:17" s="26" customFormat="1" ht="26.25" customHeight="1" x14ac:dyDescent="0.2">
      <c r="A1" s="25"/>
      <c r="B1" s="92" t="s">
        <v>86</v>
      </c>
      <c r="C1" s="92"/>
      <c r="D1" s="92"/>
      <c r="F1" s="92" t="s">
        <v>85</v>
      </c>
      <c r="G1" s="92"/>
      <c r="H1" s="92"/>
      <c r="J1" s="92" t="s">
        <v>83</v>
      </c>
      <c r="K1" s="92"/>
      <c r="L1" s="92"/>
      <c r="N1" s="92" t="s">
        <v>84</v>
      </c>
      <c r="O1" s="92"/>
      <c r="P1" s="92"/>
      <c r="Q1" s="92"/>
    </row>
    <row r="2" spans="1:17" s="26" customFormat="1" ht="13.5" customHeight="1" thickBot="1" x14ac:dyDescent="0.25">
      <c r="A2" s="37"/>
      <c r="B2" s="38"/>
      <c r="C2" s="28"/>
      <c r="D2" s="39"/>
      <c r="E2" s="39"/>
      <c r="F2" s="38"/>
      <c r="G2" s="28"/>
      <c r="H2" s="39"/>
      <c r="I2" s="39"/>
      <c r="J2" s="38"/>
      <c r="K2" s="28"/>
      <c r="L2" s="39"/>
      <c r="M2" s="39"/>
      <c r="N2" s="38"/>
      <c r="O2" s="28"/>
      <c r="P2" s="39"/>
    </row>
    <row r="3" spans="1:17" s="26" customFormat="1" ht="13.5" customHeight="1" thickBot="1" x14ac:dyDescent="0.25">
      <c r="A3" s="37"/>
      <c r="B3" s="83" t="s">
        <v>38</v>
      </c>
      <c r="C3" s="84"/>
      <c r="D3" s="85"/>
      <c r="E3" s="39"/>
      <c r="F3" s="79" t="s">
        <v>38</v>
      </c>
      <c r="G3" s="80"/>
      <c r="H3" s="81"/>
      <c r="I3" s="39"/>
      <c r="J3" s="76" t="s">
        <v>38</v>
      </c>
      <c r="K3" s="77"/>
      <c r="L3" s="78"/>
      <c r="M3" s="39"/>
      <c r="N3" s="99" t="s">
        <v>39</v>
      </c>
      <c r="O3" s="90"/>
      <c r="P3" s="91"/>
    </row>
    <row r="4" spans="1:17" s="26" customFormat="1" ht="13.5" customHeight="1" thickTop="1" x14ac:dyDescent="0.2">
      <c r="A4" s="37"/>
      <c r="B4" s="49" t="s">
        <v>40</v>
      </c>
      <c r="C4" s="41">
        <v>55497.389999999898</v>
      </c>
      <c r="D4" s="42" t="s">
        <v>41</v>
      </c>
      <c r="E4" s="27"/>
      <c r="F4" s="40" t="s">
        <v>40</v>
      </c>
      <c r="G4" s="41">
        <v>26019.650000000023</v>
      </c>
      <c r="H4" s="42" t="s">
        <v>41</v>
      </c>
      <c r="I4" s="27"/>
      <c r="J4" s="51" t="s">
        <v>40</v>
      </c>
      <c r="K4" s="41">
        <v>29477.739999999943</v>
      </c>
      <c r="L4" s="42" t="s">
        <v>41</v>
      </c>
      <c r="M4" s="27"/>
      <c r="N4" s="49" t="s">
        <v>40</v>
      </c>
      <c r="O4" s="41">
        <v>483.15000000000009</v>
      </c>
      <c r="P4" s="42" t="s">
        <v>41</v>
      </c>
    </row>
    <row r="5" spans="1:17" s="26" customFormat="1" ht="13.5" customHeight="1" x14ac:dyDescent="0.2">
      <c r="A5" s="27"/>
      <c r="B5" s="49"/>
      <c r="C5" s="43"/>
      <c r="D5" s="42"/>
      <c r="E5" s="30"/>
      <c r="F5" s="40"/>
      <c r="G5" s="43"/>
      <c r="H5" s="42"/>
      <c r="I5" s="30"/>
      <c r="J5" s="51"/>
      <c r="K5" s="43"/>
      <c r="L5" s="42"/>
      <c r="M5" s="30"/>
      <c r="N5" s="49"/>
      <c r="O5" s="43"/>
      <c r="P5" s="42"/>
    </row>
    <row r="6" spans="1:17" s="26" customFormat="1" ht="13.5" customHeight="1" x14ac:dyDescent="0.2">
      <c r="A6" s="27"/>
      <c r="B6" s="49" t="s">
        <v>42</v>
      </c>
      <c r="C6" s="44">
        <v>9.93</v>
      </c>
      <c r="D6" s="42" t="s">
        <v>41</v>
      </c>
      <c r="E6" s="30"/>
      <c r="F6" s="40" t="s">
        <v>42</v>
      </c>
      <c r="G6" s="44">
        <v>47.72</v>
      </c>
      <c r="H6" s="42" t="s">
        <v>41</v>
      </c>
      <c r="I6" s="30"/>
      <c r="J6" s="51" t="s">
        <v>42</v>
      </c>
      <c r="K6" s="44">
        <v>6.915</v>
      </c>
      <c r="L6" s="42" t="s">
        <v>41</v>
      </c>
      <c r="M6" s="30"/>
      <c r="N6" s="49" t="s">
        <v>42</v>
      </c>
      <c r="O6" s="44">
        <v>1.3149999999999999</v>
      </c>
      <c r="P6" s="42" t="s">
        <v>41</v>
      </c>
    </row>
    <row r="7" spans="1:17" s="26" customFormat="1" ht="13.5" customHeight="1" x14ac:dyDescent="0.2">
      <c r="A7" s="27"/>
      <c r="B7" s="49"/>
      <c r="C7" s="43"/>
      <c r="D7" s="42"/>
      <c r="E7" s="30"/>
      <c r="F7" s="40"/>
      <c r="G7" s="43"/>
      <c r="H7" s="42"/>
      <c r="I7" s="30"/>
      <c r="J7" s="51"/>
      <c r="K7" s="43"/>
      <c r="L7" s="42"/>
      <c r="M7" s="30"/>
      <c r="N7" s="49"/>
      <c r="O7" s="43"/>
      <c r="P7" s="42"/>
    </row>
    <row r="8" spans="1:17" s="26" customFormat="1" ht="13.5" customHeight="1" x14ac:dyDescent="0.2">
      <c r="A8" s="27"/>
      <c r="B8" s="49" t="s">
        <v>43</v>
      </c>
      <c r="C8" s="44">
        <v>43.289695787831434</v>
      </c>
      <c r="D8" s="42" t="s">
        <v>41</v>
      </c>
      <c r="E8" s="30"/>
      <c r="F8" s="40" t="s">
        <v>43</v>
      </c>
      <c r="G8" s="44">
        <v>108.41520833333342</v>
      </c>
      <c r="H8" s="42" t="s">
        <v>41</v>
      </c>
      <c r="I8" s="30"/>
      <c r="J8" s="51" t="s">
        <v>43</v>
      </c>
      <c r="K8" s="44">
        <v>28.289577735124706</v>
      </c>
      <c r="L8" s="42" t="s">
        <v>41</v>
      </c>
      <c r="M8" s="30"/>
      <c r="N8" s="49" t="s">
        <v>43</v>
      </c>
      <c r="O8" s="44">
        <v>4.1564655172413802</v>
      </c>
      <c r="P8" s="42" t="s">
        <v>41</v>
      </c>
    </row>
    <row r="9" spans="1:17" s="26" customFormat="1" ht="13.5" customHeight="1" x14ac:dyDescent="0.2">
      <c r="A9" s="27"/>
      <c r="B9" s="49"/>
      <c r="C9" s="43"/>
      <c r="D9" s="42"/>
      <c r="E9" s="30"/>
      <c r="F9" s="40"/>
      <c r="G9" s="43"/>
      <c r="H9" s="42"/>
      <c r="I9" s="30"/>
      <c r="J9" s="51"/>
      <c r="K9" s="43"/>
      <c r="L9" s="42"/>
      <c r="M9" s="30"/>
      <c r="N9" s="49"/>
      <c r="O9" s="43"/>
      <c r="P9" s="42"/>
    </row>
    <row r="10" spans="1:17" s="26" customFormat="1" ht="13.5" customHeight="1" thickBot="1" x14ac:dyDescent="0.25">
      <c r="A10" s="27"/>
      <c r="B10" s="50" t="s">
        <v>45</v>
      </c>
      <c r="C10" s="46">
        <v>0.1330439143174123</v>
      </c>
      <c r="D10" s="47" t="s">
        <v>44</v>
      </c>
      <c r="E10" s="30"/>
      <c r="F10" s="45" t="s">
        <v>52</v>
      </c>
      <c r="G10" s="46">
        <v>0.23365533356520912</v>
      </c>
      <c r="H10" s="47" t="s">
        <v>44</v>
      </c>
      <c r="I10" s="30"/>
      <c r="J10" s="52" t="s">
        <v>46</v>
      </c>
      <c r="K10" s="46">
        <v>0.20029313022571615</v>
      </c>
      <c r="L10" s="47" t="s">
        <v>44</v>
      </c>
      <c r="M10" s="30"/>
      <c r="N10" s="50" t="s">
        <v>78</v>
      </c>
      <c r="O10" s="46">
        <v>0.44594846321018311</v>
      </c>
      <c r="P10" s="47" t="s">
        <v>44</v>
      </c>
    </row>
    <row r="11" spans="1:17" s="26" customFormat="1" ht="13.5" customHeight="1" x14ac:dyDescent="0.2">
      <c r="A11" s="27"/>
      <c r="B11" s="53"/>
      <c r="C11" s="54"/>
      <c r="D11" s="53"/>
      <c r="E11" s="30"/>
      <c r="F11" s="53"/>
      <c r="G11" s="54"/>
      <c r="H11" s="53"/>
      <c r="I11" s="30"/>
      <c r="J11" s="53"/>
      <c r="K11" s="54"/>
      <c r="L11" s="53"/>
      <c r="M11" s="30"/>
      <c r="N11" s="53"/>
      <c r="O11" s="54"/>
      <c r="P11" s="53"/>
    </row>
    <row r="12" spans="1:17" s="26" customFormat="1" ht="13.5" customHeight="1" x14ac:dyDescent="0.2">
      <c r="A12" s="27"/>
      <c r="B12" s="53"/>
      <c r="C12" s="54"/>
      <c r="D12" s="53"/>
      <c r="E12" s="30"/>
      <c r="F12" s="53"/>
      <c r="G12" s="54"/>
      <c r="H12" s="53"/>
      <c r="I12" s="30"/>
      <c r="J12" s="53"/>
      <c r="K12" s="54"/>
      <c r="L12" s="53"/>
      <c r="M12" s="30"/>
      <c r="N12" s="53"/>
      <c r="O12" s="54"/>
      <c r="P12" s="53"/>
    </row>
    <row r="13" spans="1:17" s="26" customFormat="1" ht="13.5" customHeight="1" x14ac:dyDescent="0.2">
      <c r="A13" s="27"/>
      <c r="B13"/>
      <c r="C13"/>
      <c r="D13"/>
      <c r="E13" s="30"/>
      <c r="F13"/>
      <c r="G13"/>
      <c r="H13"/>
      <c r="I13" s="30"/>
      <c r="J13"/>
      <c r="K13"/>
      <c r="L13"/>
      <c r="M13" s="30"/>
      <c r="N13"/>
      <c r="O13"/>
      <c r="P13"/>
    </row>
    <row r="14" spans="1:17" s="26" customFormat="1" ht="13.5" customHeight="1" thickBot="1" x14ac:dyDescent="0.25">
      <c r="A14" s="27"/>
      <c r="B14"/>
      <c r="C14"/>
      <c r="D14"/>
      <c r="E14" s="30"/>
      <c r="F14"/>
      <c r="G14"/>
      <c r="H14"/>
      <c r="I14" s="30"/>
      <c r="J14"/>
      <c r="K14"/>
      <c r="L14"/>
      <c r="M14" s="30"/>
      <c r="N14"/>
      <c r="O14"/>
      <c r="P14"/>
    </row>
    <row r="15" spans="1:17" s="26" customFormat="1" ht="13.5" customHeight="1" thickBot="1" x14ac:dyDescent="0.25">
      <c r="A15" s="27"/>
      <c r="B15" s="86" t="s">
        <v>48</v>
      </c>
      <c r="C15" s="87"/>
      <c r="D15" s="88"/>
      <c r="E15" s="30"/>
      <c r="F15" s="96" t="s">
        <v>48</v>
      </c>
      <c r="G15" s="97"/>
      <c r="H15" s="98"/>
      <c r="I15" s="30"/>
      <c r="J15" s="93" t="s">
        <v>48</v>
      </c>
      <c r="K15" s="94"/>
      <c r="L15" s="95"/>
      <c r="M15" s="30"/>
      <c r="N15" s="96" t="s">
        <v>49</v>
      </c>
      <c r="O15" s="97"/>
      <c r="P15" s="98"/>
    </row>
    <row r="16" spans="1:17" s="26" customFormat="1" ht="13.5" customHeight="1" thickTop="1" x14ac:dyDescent="0.2">
      <c r="A16" s="27"/>
      <c r="B16" s="49" t="s">
        <v>40</v>
      </c>
      <c r="C16" s="41">
        <v>7514.1900000000014</v>
      </c>
      <c r="D16" s="42" t="s">
        <v>41</v>
      </c>
      <c r="E16" s="30"/>
      <c r="F16" s="40" t="s">
        <v>40</v>
      </c>
      <c r="G16" s="41">
        <v>1313.8999999999999</v>
      </c>
      <c r="H16" s="42" t="s">
        <v>41</v>
      </c>
      <c r="I16" s="30"/>
      <c r="J16" s="51" t="s">
        <v>40</v>
      </c>
      <c r="K16" s="41">
        <v>6200.2900000000072</v>
      </c>
      <c r="L16" s="42" t="s">
        <v>41</v>
      </c>
      <c r="M16" s="30"/>
      <c r="N16" s="40" t="s">
        <v>40</v>
      </c>
      <c r="O16" s="41">
        <v>374.18</v>
      </c>
      <c r="P16" s="42" t="s">
        <v>41</v>
      </c>
    </row>
    <row r="17" spans="1:16" s="26" customFormat="1" ht="13.5" customHeight="1" x14ac:dyDescent="0.2">
      <c r="A17" s="27"/>
      <c r="B17" s="49"/>
      <c r="C17" s="43"/>
      <c r="D17" s="42"/>
      <c r="E17" s="30"/>
      <c r="F17" s="40"/>
      <c r="G17" s="43"/>
      <c r="H17" s="42"/>
      <c r="I17" s="30"/>
      <c r="J17" s="51"/>
      <c r="K17" s="43"/>
      <c r="L17" s="42"/>
      <c r="M17" s="30"/>
      <c r="N17" s="40"/>
      <c r="O17" s="43"/>
      <c r="P17" s="42"/>
    </row>
    <row r="18" spans="1:16" s="26" customFormat="1" ht="13.5" customHeight="1" x14ac:dyDescent="0.2">
      <c r="A18" s="27"/>
      <c r="B18" s="49" t="s">
        <v>42</v>
      </c>
      <c r="C18" s="44">
        <v>6.59</v>
      </c>
      <c r="D18" s="42" t="s">
        <v>41</v>
      </c>
      <c r="E18" s="30"/>
      <c r="F18" s="40" t="s">
        <v>42</v>
      </c>
      <c r="G18" s="44">
        <v>40.594999999999999</v>
      </c>
      <c r="H18" s="42" t="s">
        <v>41</v>
      </c>
      <c r="I18" s="30"/>
      <c r="J18" s="51" t="s">
        <v>42</v>
      </c>
      <c r="K18" s="44">
        <v>5.5</v>
      </c>
      <c r="L18" s="42" t="s">
        <v>41</v>
      </c>
      <c r="M18" s="30"/>
      <c r="N18" s="40" t="s">
        <v>42</v>
      </c>
      <c r="O18" s="44">
        <v>1.58</v>
      </c>
      <c r="P18" s="42" t="s">
        <v>41</v>
      </c>
    </row>
    <row r="19" spans="1:16" s="26" customFormat="1" ht="13.5" customHeight="1" x14ac:dyDescent="0.2">
      <c r="A19" s="27"/>
      <c r="B19" s="49"/>
      <c r="C19" s="43"/>
      <c r="D19" s="42"/>
      <c r="E19" s="30"/>
      <c r="F19" s="40"/>
      <c r="G19" s="43"/>
      <c r="H19" s="42"/>
      <c r="I19" s="30"/>
      <c r="J19" s="51"/>
      <c r="K19" s="43"/>
      <c r="L19" s="42"/>
      <c r="M19" s="30"/>
      <c r="N19" s="40"/>
      <c r="O19" s="43"/>
      <c r="P19" s="42"/>
    </row>
    <row r="20" spans="1:16" s="26" customFormat="1" ht="13.5" customHeight="1" thickBot="1" x14ac:dyDescent="0.25">
      <c r="A20" s="27"/>
      <c r="B20" s="50" t="s">
        <v>43</v>
      </c>
      <c r="C20" s="48">
        <v>21.347130681818186</v>
      </c>
      <c r="D20" s="47" t="s">
        <v>41</v>
      </c>
      <c r="E20" s="30"/>
      <c r="F20" s="45" t="s">
        <v>43</v>
      </c>
      <c r="G20" s="48">
        <v>59.722727272727269</v>
      </c>
      <c r="H20" s="47" t="s">
        <v>41</v>
      </c>
      <c r="I20" s="30"/>
      <c r="J20" s="52" t="s">
        <v>43</v>
      </c>
      <c r="K20" s="48">
        <v>18.788757575757597</v>
      </c>
      <c r="L20" s="47" t="s">
        <v>41</v>
      </c>
      <c r="M20" s="30"/>
      <c r="N20" s="40" t="s">
        <v>43</v>
      </c>
      <c r="O20" s="44">
        <v>6.3420338983050852</v>
      </c>
      <c r="P20" s="42" t="s">
        <v>41</v>
      </c>
    </row>
    <row r="21" spans="1:16" s="26" customFormat="1" ht="13.5" customHeight="1" x14ac:dyDescent="0.2">
      <c r="A21" s="27"/>
      <c r="B21" s="53"/>
      <c r="C21" s="55"/>
      <c r="D21" s="53"/>
      <c r="E21" s="30"/>
      <c r="F21" s="53"/>
      <c r="G21" s="55"/>
      <c r="H21" s="53"/>
      <c r="I21" s="30"/>
      <c r="J21" s="53"/>
      <c r="K21" s="55"/>
      <c r="L21" s="53"/>
      <c r="M21" s="30"/>
      <c r="N21" s="40"/>
      <c r="O21" s="43"/>
      <c r="P21" s="42"/>
    </row>
    <row r="22" spans="1:16" s="26" customFormat="1" ht="13.5" customHeight="1" thickBot="1" x14ac:dyDescent="0.25">
      <c r="A22" s="27"/>
      <c r="B22" s="53"/>
      <c r="C22" s="55"/>
      <c r="D22" s="53"/>
      <c r="E22" s="30"/>
      <c r="F22" s="53"/>
      <c r="G22" s="55"/>
      <c r="H22" s="53"/>
      <c r="I22" s="30"/>
      <c r="J22" s="53"/>
      <c r="K22" s="55"/>
      <c r="L22" s="53"/>
      <c r="M22" s="30"/>
      <c r="N22" s="45" t="s">
        <v>78</v>
      </c>
      <c r="O22" s="56">
        <v>0.57581912448554173</v>
      </c>
      <c r="P22" s="47" t="s">
        <v>44</v>
      </c>
    </row>
    <row r="23" spans="1:16" s="26" customFormat="1" ht="13.5" customHeight="1" x14ac:dyDescent="0.2">
      <c r="A23" s="27"/>
      <c r="B23"/>
      <c r="C23"/>
      <c r="D23"/>
      <c r="E23" s="30"/>
      <c r="F23"/>
      <c r="G23"/>
      <c r="H23"/>
      <c r="I23" s="30"/>
      <c r="J23"/>
      <c r="K23"/>
      <c r="L23"/>
      <c r="M23" s="30"/>
      <c r="N23"/>
      <c r="O23"/>
      <c r="P23"/>
    </row>
    <row r="24" spans="1:16" s="26" customFormat="1" ht="13.5" customHeight="1" thickBot="1" x14ac:dyDescent="0.25">
      <c r="A24" s="27"/>
      <c r="B24"/>
      <c r="C24"/>
      <c r="D24"/>
      <c r="E24" s="30"/>
      <c r="F24"/>
      <c r="G24"/>
      <c r="H24"/>
      <c r="I24" s="30"/>
      <c r="J24"/>
      <c r="K24"/>
      <c r="L24"/>
      <c r="M24" s="30"/>
      <c r="N24"/>
      <c r="O24"/>
      <c r="P24"/>
    </row>
    <row r="25" spans="1:16" s="26" customFormat="1" ht="13.5" customHeight="1" thickBot="1" x14ac:dyDescent="0.25">
      <c r="A25" s="27"/>
      <c r="B25" s="89" t="s">
        <v>50</v>
      </c>
      <c r="C25" s="90"/>
      <c r="D25" s="91"/>
      <c r="E25" s="30"/>
      <c r="F25" s="79" t="s">
        <v>50</v>
      </c>
      <c r="G25" s="80"/>
      <c r="H25" s="81"/>
      <c r="I25" s="30"/>
      <c r="J25" s="76" t="s">
        <v>50</v>
      </c>
      <c r="K25" s="77"/>
      <c r="L25" s="78"/>
      <c r="M25" s="30"/>
      <c r="N25" s="76" t="s">
        <v>51</v>
      </c>
      <c r="O25" s="77"/>
      <c r="P25" s="78"/>
    </row>
    <row r="26" spans="1:16" s="26" customFormat="1" ht="13.5" customHeight="1" thickTop="1" x14ac:dyDescent="0.2">
      <c r="A26" s="27"/>
      <c r="B26" s="49" t="s">
        <v>40</v>
      </c>
      <c r="C26" s="41">
        <v>47983.200000000004</v>
      </c>
      <c r="D26" s="42" t="s">
        <v>41</v>
      </c>
      <c r="E26" s="30"/>
      <c r="F26" s="40" t="s">
        <v>40</v>
      </c>
      <c r="G26" s="41">
        <v>24705.750000000018</v>
      </c>
      <c r="H26" s="42" t="s">
        <v>41</v>
      </c>
      <c r="I26" s="30"/>
      <c r="J26" s="51" t="s">
        <v>40</v>
      </c>
      <c r="K26" s="41">
        <v>23277.449999999939</v>
      </c>
      <c r="L26" s="42" t="s">
        <v>41</v>
      </c>
      <c r="M26" s="30"/>
      <c r="N26" s="51" t="s">
        <v>40</v>
      </c>
      <c r="O26" s="41">
        <v>107.96999999999998</v>
      </c>
      <c r="P26" s="42" t="s">
        <v>41</v>
      </c>
    </row>
    <row r="27" spans="1:16" s="26" customFormat="1" ht="13.5" customHeight="1" x14ac:dyDescent="0.2">
      <c r="A27" s="27"/>
      <c r="B27" s="49"/>
      <c r="C27" s="43"/>
      <c r="D27" s="42"/>
      <c r="E27" s="30"/>
      <c r="F27" s="40"/>
      <c r="G27" s="43"/>
      <c r="H27" s="42"/>
      <c r="I27" s="30"/>
      <c r="J27" s="51"/>
      <c r="K27" s="43"/>
      <c r="L27" s="42"/>
      <c r="M27" s="30"/>
      <c r="N27" s="51"/>
      <c r="O27" s="43"/>
      <c r="P27" s="42"/>
    </row>
    <row r="28" spans="1:16" s="26" customFormat="1" ht="13.5" customHeight="1" x14ac:dyDescent="0.2">
      <c r="A28" s="27"/>
      <c r="B28" s="49" t="s">
        <v>42</v>
      </c>
      <c r="C28" s="44">
        <v>12.920000000000002</v>
      </c>
      <c r="D28" s="42" t="s">
        <v>41</v>
      </c>
      <c r="E28" s="30"/>
      <c r="F28" s="40" t="s">
        <v>42</v>
      </c>
      <c r="G28" s="44">
        <v>50.32</v>
      </c>
      <c r="H28" s="42" t="s">
        <v>41</v>
      </c>
      <c r="I28" s="30"/>
      <c r="J28" s="51" t="s">
        <v>42</v>
      </c>
      <c r="K28" s="44">
        <v>8.0250000000000004</v>
      </c>
      <c r="L28" s="42" t="s">
        <v>41</v>
      </c>
      <c r="M28" s="30"/>
      <c r="N28" s="51" t="s">
        <v>42</v>
      </c>
      <c r="O28" s="44">
        <v>0.89</v>
      </c>
      <c r="P28" s="42" t="s">
        <v>41</v>
      </c>
    </row>
    <row r="29" spans="1:16" s="26" customFormat="1" ht="13.5" customHeight="1" x14ac:dyDescent="0.2">
      <c r="A29" s="27"/>
      <c r="B29" s="49"/>
      <c r="C29" s="43"/>
      <c r="D29" s="42"/>
      <c r="E29" s="30"/>
      <c r="F29" s="40"/>
      <c r="G29" s="43"/>
      <c r="H29" s="42"/>
      <c r="I29" s="30"/>
      <c r="J29" s="51"/>
      <c r="K29" s="43"/>
      <c r="L29" s="42"/>
      <c r="M29" s="30"/>
      <c r="N29" s="51"/>
      <c r="O29" s="43"/>
      <c r="P29" s="42"/>
    </row>
    <row r="30" spans="1:16" s="26" customFormat="1" ht="13.5" customHeight="1" thickBot="1" x14ac:dyDescent="0.25">
      <c r="A30" s="27"/>
      <c r="B30" s="50" t="s">
        <v>43</v>
      </c>
      <c r="C30" s="48">
        <v>51.594838709677425</v>
      </c>
      <c r="D30" s="47" t="s">
        <v>41</v>
      </c>
      <c r="E30" s="32"/>
      <c r="F30" s="45" t="s">
        <v>43</v>
      </c>
      <c r="G30" s="48">
        <v>113.85092165898627</v>
      </c>
      <c r="H30" s="47" t="s">
        <v>41</v>
      </c>
      <c r="I30" s="32"/>
      <c r="J30" s="52" t="s">
        <v>43</v>
      </c>
      <c r="K30" s="48">
        <v>32.693047752808901</v>
      </c>
      <c r="L30" s="47" t="s">
        <v>41</v>
      </c>
      <c r="M30" s="32"/>
      <c r="N30" s="51" t="s">
        <v>43</v>
      </c>
      <c r="O30" s="44">
        <v>1.8942105263157891</v>
      </c>
      <c r="P30" s="42" t="s">
        <v>41</v>
      </c>
    </row>
    <row r="31" spans="1:16" s="26" customFormat="1" ht="13.5" customHeight="1" x14ac:dyDescent="0.2">
      <c r="A31" s="27"/>
      <c r="B31" s="31"/>
      <c r="C31" s="29"/>
      <c r="D31" s="32"/>
      <c r="E31" s="32"/>
      <c r="F31" s="31"/>
      <c r="G31" s="29"/>
      <c r="H31" s="32"/>
      <c r="I31" s="32"/>
      <c r="J31" s="31"/>
      <c r="K31" s="29"/>
      <c r="L31" s="32"/>
      <c r="M31" s="32"/>
      <c r="N31" s="51"/>
      <c r="O31" s="43"/>
      <c r="P31" s="42"/>
    </row>
    <row r="32" spans="1:16" s="26" customFormat="1" ht="13.5" customHeight="1" thickBot="1" x14ac:dyDescent="0.25">
      <c r="A32" s="27"/>
      <c r="B32" s="31"/>
      <c r="C32" s="29"/>
      <c r="D32" s="32"/>
      <c r="E32" s="32"/>
      <c r="F32" s="31"/>
      <c r="G32" s="29"/>
      <c r="H32" s="32"/>
      <c r="I32" s="32"/>
      <c r="J32" s="31"/>
      <c r="K32" s="29"/>
      <c r="L32" s="32"/>
      <c r="M32" s="32"/>
      <c r="N32" s="57" t="s">
        <v>47</v>
      </c>
      <c r="O32" s="56">
        <v>0.27415022691488378</v>
      </c>
      <c r="P32" s="47" t="s">
        <v>44</v>
      </c>
    </row>
    <row r="33" spans="1:16" s="26" customFormat="1" ht="13.5" customHeight="1" x14ac:dyDescent="0.2">
      <c r="A33" s="27"/>
      <c r="B33" s="31"/>
      <c r="C33" s="29"/>
      <c r="D33" s="32"/>
      <c r="E33" s="32"/>
      <c r="F33" s="31"/>
      <c r="G33" s="29"/>
      <c r="H33" s="32"/>
      <c r="I33" s="32"/>
      <c r="J33" s="31"/>
      <c r="K33" s="29"/>
      <c r="L33" s="32"/>
      <c r="M33" s="32"/>
      <c r="N33" s="31"/>
      <c r="O33" s="29"/>
      <c r="P33" s="32"/>
    </row>
    <row r="34" spans="1:16" s="26" customFormat="1" ht="13.5" customHeight="1" x14ac:dyDescent="0.2">
      <c r="A34" s="82"/>
      <c r="B34" s="82"/>
      <c r="C34" s="82"/>
      <c r="D34" s="33"/>
      <c r="E34" s="34"/>
      <c r="F34" s="34"/>
      <c r="G34" s="34"/>
      <c r="H34" s="33"/>
      <c r="I34" s="34"/>
      <c r="J34" s="34"/>
      <c r="K34" s="34"/>
      <c r="L34" s="33"/>
      <c r="M34" s="34"/>
      <c r="N34" s="34"/>
      <c r="O34" s="34"/>
      <c r="P34" s="33"/>
    </row>
    <row r="35" spans="1:16" s="26" customFormat="1" x14ac:dyDescent="0.2">
      <c r="A35" s="25"/>
    </row>
    <row r="36" spans="1:16" s="26" customFormat="1" x14ac:dyDescent="0.2">
      <c r="A36" s="25"/>
    </row>
    <row r="37" spans="1:16" s="26" customFormat="1" x14ac:dyDescent="0.2">
      <c r="A37" s="25"/>
    </row>
    <row r="38" spans="1:16" s="26" customFormat="1" x14ac:dyDescent="0.2">
      <c r="A38" s="25"/>
    </row>
    <row r="39" spans="1:16" s="26" customFormat="1" x14ac:dyDescent="0.2">
      <c r="A39" s="25"/>
    </row>
    <row r="40" spans="1:16" s="26" customFormat="1" x14ac:dyDescent="0.2">
      <c r="A40" s="25"/>
    </row>
    <row r="41" spans="1:16" s="26" customFormat="1" x14ac:dyDescent="0.2">
      <c r="A41" s="25"/>
    </row>
    <row r="42" spans="1:16" s="26" customFormat="1" x14ac:dyDescent="0.2">
      <c r="A42" s="25"/>
    </row>
    <row r="43" spans="1:16" s="26" customFormat="1" x14ac:dyDescent="0.2">
      <c r="A43" s="25"/>
    </row>
  </sheetData>
  <mergeCells count="17">
    <mergeCell ref="N1:Q1"/>
    <mergeCell ref="J3:L3"/>
    <mergeCell ref="J15:L15"/>
    <mergeCell ref="B1:D1"/>
    <mergeCell ref="F1:H1"/>
    <mergeCell ref="J1:L1"/>
    <mergeCell ref="F3:H3"/>
    <mergeCell ref="F15:H15"/>
    <mergeCell ref="N3:P3"/>
    <mergeCell ref="N15:P15"/>
    <mergeCell ref="N25:P25"/>
    <mergeCell ref="F25:H25"/>
    <mergeCell ref="J25:L25"/>
    <mergeCell ref="A34:C34"/>
    <mergeCell ref="B3:D3"/>
    <mergeCell ref="B15:D15"/>
    <mergeCell ref="B25:D25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Figs 12-15 Plots</vt:lpstr>
      <vt:lpstr>Figs 12-15 Data</vt:lpstr>
      <vt:lpstr>Figs 12-15 Legends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Reserves</cp:lastModifiedBy>
  <cp:lastPrinted>2014-02-19T16:13:40Z</cp:lastPrinted>
  <dcterms:created xsi:type="dcterms:W3CDTF">2000-02-07T20:44:45Z</dcterms:created>
  <dcterms:modified xsi:type="dcterms:W3CDTF">2014-03-12T14:56:49Z</dcterms:modified>
</cp:coreProperties>
</file>